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8" documentId="13_ncr:1_{12BAAB8D-5558-4BB3-AA97-C72F3BB915D8}" xr6:coauthVersionLast="47" xr6:coauthVersionMax="47" xr10:uidLastSave="{C91298BA-DA57-4FD3-9356-68677D1A8318}"/>
  <bookViews>
    <workbookView xWindow="-120" yWindow="-120" windowWidth="29040" windowHeight="15720" xr2:uid="{BD171773-A5AA-45AC-8ED6-6D019A4B1E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101" i="1" l="1"/>
  <c r="M101" i="1"/>
  <c r="M11" i="1"/>
  <c r="N11" i="1"/>
  <c r="M12" i="1"/>
  <c r="N12" i="1"/>
  <c r="M13" i="1"/>
  <c r="N13" i="1"/>
  <c r="M14" i="1"/>
  <c r="N14" i="1"/>
  <c r="M15" i="1"/>
  <c r="N15" i="1"/>
  <c r="M16" i="1"/>
  <c r="N16" i="1"/>
  <c r="M17" i="1"/>
  <c r="N17" i="1"/>
  <c r="M18" i="1"/>
  <c r="N18" i="1"/>
  <c r="M19" i="1"/>
  <c r="N19" i="1"/>
  <c r="M20" i="1"/>
  <c r="N20" i="1"/>
  <c r="M21" i="1"/>
  <c r="N21" i="1"/>
  <c r="M22" i="1"/>
  <c r="N22" i="1"/>
  <c r="M23" i="1"/>
  <c r="N23" i="1"/>
  <c r="M24" i="1"/>
  <c r="N24" i="1"/>
  <c r="M25" i="1"/>
  <c r="N25" i="1"/>
  <c r="M26" i="1"/>
  <c r="N26" i="1"/>
  <c r="M27" i="1"/>
  <c r="N27" i="1"/>
  <c r="M28" i="1"/>
  <c r="N28" i="1"/>
  <c r="M29" i="1"/>
  <c r="N29" i="1"/>
  <c r="M30" i="1"/>
  <c r="N30" i="1"/>
  <c r="M31" i="1"/>
  <c r="N31" i="1"/>
  <c r="M32" i="1"/>
  <c r="N32" i="1"/>
  <c r="M33" i="1"/>
  <c r="N33" i="1"/>
  <c r="M34" i="1"/>
  <c r="N34" i="1"/>
  <c r="M35" i="1"/>
  <c r="N35" i="1"/>
  <c r="M36" i="1"/>
  <c r="N36" i="1"/>
  <c r="M37" i="1"/>
  <c r="N37" i="1"/>
  <c r="M38" i="1"/>
  <c r="N38" i="1"/>
  <c r="M39" i="1"/>
  <c r="N39" i="1"/>
  <c r="M40" i="1"/>
  <c r="N40" i="1"/>
  <c r="M41" i="1"/>
  <c r="N41" i="1"/>
  <c r="M42" i="1"/>
  <c r="N42" i="1"/>
  <c r="M43" i="1"/>
  <c r="N43" i="1"/>
  <c r="M44" i="1"/>
  <c r="N44" i="1"/>
  <c r="M45" i="1"/>
  <c r="N45" i="1"/>
  <c r="M46" i="1"/>
  <c r="N46" i="1"/>
  <c r="M47" i="1"/>
  <c r="N47" i="1"/>
  <c r="M48" i="1"/>
  <c r="N48" i="1"/>
  <c r="M49" i="1"/>
  <c r="N49" i="1"/>
  <c r="M50" i="1"/>
  <c r="N50" i="1"/>
  <c r="M51" i="1"/>
  <c r="N51" i="1"/>
  <c r="M52" i="1"/>
  <c r="N52" i="1"/>
  <c r="M53" i="1"/>
  <c r="N53" i="1"/>
  <c r="M54" i="1"/>
  <c r="N54" i="1"/>
  <c r="M55" i="1"/>
  <c r="N55" i="1"/>
  <c r="M56" i="1"/>
  <c r="N56" i="1"/>
  <c r="M57" i="1"/>
  <c r="N57" i="1"/>
  <c r="M58" i="1"/>
  <c r="N58" i="1"/>
  <c r="M59" i="1"/>
  <c r="N59" i="1"/>
  <c r="M60" i="1"/>
  <c r="N60" i="1"/>
  <c r="M61" i="1"/>
  <c r="N61" i="1"/>
  <c r="M62" i="1"/>
  <c r="N62" i="1"/>
  <c r="M63" i="1"/>
  <c r="N63" i="1"/>
  <c r="M64" i="1"/>
  <c r="N64" i="1"/>
  <c r="M65" i="1"/>
  <c r="N65" i="1"/>
  <c r="M66" i="1"/>
  <c r="N66" i="1"/>
  <c r="M67" i="1"/>
  <c r="N67" i="1"/>
  <c r="M68" i="1"/>
  <c r="N68" i="1"/>
  <c r="M69" i="1"/>
  <c r="N69" i="1"/>
  <c r="M70" i="1"/>
  <c r="N70" i="1"/>
  <c r="M71" i="1"/>
  <c r="N71" i="1"/>
  <c r="M72" i="1"/>
  <c r="N72" i="1"/>
  <c r="M73" i="1"/>
  <c r="N73" i="1"/>
  <c r="M74" i="1"/>
  <c r="N74" i="1"/>
  <c r="M75" i="1"/>
  <c r="N75" i="1"/>
  <c r="M76" i="1"/>
  <c r="N76" i="1"/>
  <c r="M77" i="1"/>
  <c r="N77" i="1"/>
  <c r="M78" i="1"/>
  <c r="N78" i="1"/>
  <c r="M79" i="1"/>
  <c r="N79" i="1"/>
  <c r="M80" i="1"/>
  <c r="N80" i="1"/>
  <c r="M81" i="1"/>
  <c r="N81" i="1"/>
  <c r="M82" i="1"/>
  <c r="N82" i="1"/>
  <c r="M83" i="1"/>
  <c r="N83" i="1"/>
  <c r="M84" i="1"/>
  <c r="N84" i="1"/>
  <c r="M85" i="1"/>
  <c r="N85" i="1"/>
  <c r="M86" i="1"/>
  <c r="N86" i="1"/>
  <c r="M87" i="1"/>
  <c r="N87" i="1"/>
  <c r="M88" i="1"/>
  <c r="N88" i="1"/>
  <c r="M89" i="1"/>
  <c r="N89" i="1"/>
  <c r="M90" i="1"/>
  <c r="N90" i="1"/>
  <c r="M91" i="1"/>
  <c r="N91" i="1"/>
  <c r="M92" i="1"/>
  <c r="N92" i="1"/>
  <c r="M93" i="1"/>
  <c r="N93" i="1"/>
  <c r="M94" i="1"/>
  <c r="N94" i="1"/>
  <c r="M95" i="1"/>
  <c r="N95" i="1"/>
  <c r="M96" i="1"/>
  <c r="N96" i="1"/>
  <c r="M97" i="1"/>
  <c r="N97" i="1"/>
  <c r="M98" i="1"/>
  <c r="N98" i="1"/>
  <c r="M99" i="1"/>
  <c r="N99" i="1"/>
  <c r="M100" i="1"/>
  <c r="N100" i="1"/>
  <c r="N10" i="1"/>
  <c r="M10" i="1"/>
  <c r="J11" i="1"/>
  <c r="K11" i="1"/>
  <c r="J12" i="1"/>
  <c r="K12" i="1"/>
  <c r="J13" i="1"/>
  <c r="K13" i="1"/>
  <c r="J14" i="1"/>
  <c r="K14" i="1"/>
  <c r="J15" i="1"/>
  <c r="K15" i="1"/>
  <c r="J16" i="1"/>
  <c r="K16" i="1"/>
  <c r="J17" i="1"/>
  <c r="K17" i="1"/>
  <c r="J18" i="1"/>
  <c r="K18" i="1"/>
  <c r="J19" i="1"/>
  <c r="K19" i="1"/>
  <c r="J20" i="1"/>
  <c r="K20" i="1"/>
  <c r="J21" i="1"/>
  <c r="K21" i="1"/>
  <c r="J22" i="1"/>
  <c r="K22" i="1"/>
  <c r="J23" i="1"/>
  <c r="K23" i="1"/>
  <c r="K24" i="1"/>
  <c r="J25" i="1"/>
  <c r="K25" i="1"/>
  <c r="J26" i="1"/>
  <c r="K26" i="1"/>
  <c r="J27" i="1"/>
  <c r="K27" i="1"/>
  <c r="J28" i="1"/>
  <c r="K28" i="1"/>
  <c r="J29" i="1"/>
  <c r="K29" i="1"/>
  <c r="J30" i="1"/>
  <c r="K30" i="1"/>
  <c r="J31" i="1"/>
  <c r="K31" i="1"/>
  <c r="J32" i="1"/>
  <c r="K32" i="1"/>
  <c r="J33" i="1"/>
  <c r="K33" i="1"/>
  <c r="J34" i="1"/>
  <c r="K34" i="1"/>
  <c r="J35" i="1"/>
  <c r="K35" i="1"/>
  <c r="J36" i="1"/>
  <c r="K36" i="1"/>
  <c r="J37" i="1"/>
  <c r="K37" i="1"/>
  <c r="J38" i="1"/>
  <c r="K38" i="1"/>
  <c r="J39" i="1"/>
  <c r="K39" i="1"/>
  <c r="J40" i="1"/>
  <c r="K40" i="1"/>
  <c r="J41" i="1"/>
  <c r="K41" i="1"/>
  <c r="J42" i="1"/>
  <c r="K42" i="1"/>
  <c r="J43" i="1"/>
  <c r="K43" i="1"/>
  <c r="J44" i="1"/>
  <c r="K44" i="1"/>
  <c r="J45" i="1"/>
  <c r="K45"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5" i="1"/>
  <c r="K95" i="1"/>
  <c r="J96" i="1"/>
  <c r="K96" i="1"/>
  <c r="J97" i="1"/>
  <c r="K97" i="1"/>
  <c r="J98" i="1"/>
  <c r="K98" i="1"/>
  <c r="J99" i="1"/>
  <c r="K99" i="1"/>
  <c r="J100" i="1"/>
  <c r="K100" i="1"/>
  <c r="J101" i="1"/>
  <c r="K101" i="1"/>
  <c r="K10" i="1"/>
  <c r="J10" i="1"/>
  <c r="Q9" i="1" l="1"/>
  <c r="Q10" i="1"/>
  <c r="Q11" i="1" l="1"/>
</calcChain>
</file>

<file path=xl/sharedStrings.xml><?xml version="1.0" encoding="utf-8"?>
<sst xmlns="http://schemas.openxmlformats.org/spreadsheetml/2006/main" count="116" uniqueCount="116">
  <si>
    <t>01 Adams</t>
  </si>
  <si>
    <t>02 Allen</t>
  </si>
  <si>
    <t>03 Bartholomew</t>
  </si>
  <si>
    <t>04 Benton</t>
  </si>
  <si>
    <t>05 Blackford</t>
  </si>
  <si>
    <t>06 Boone</t>
  </si>
  <si>
    <t>07 Brown</t>
  </si>
  <si>
    <t>08 Carroll</t>
  </si>
  <si>
    <t>09 Cass</t>
  </si>
  <si>
    <t>10 Clark</t>
  </si>
  <si>
    <t>11 Clay</t>
  </si>
  <si>
    <t>12 Clinton</t>
  </si>
  <si>
    <t>13 Crawford</t>
  </si>
  <si>
    <t>14 Daviess</t>
  </si>
  <si>
    <t>15 Dearborn</t>
  </si>
  <si>
    <t>16 Decatur</t>
  </si>
  <si>
    <t>17 DeKalb</t>
  </si>
  <si>
    <t>18 Delaware</t>
  </si>
  <si>
    <t>19 DuBois</t>
  </si>
  <si>
    <t>20 Elkhart</t>
  </si>
  <si>
    <t>21 Fayette</t>
  </si>
  <si>
    <t>22 Floyd</t>
  </si>
  <si>
    <t>23 Fountain</t>
  </si>
  <si>
    <t>24 Franklin</t>
  </si>
  <si>
    <t>25 Fulton</t>
  </si>
  <si>
    <t>26 Gibson</t>
  </si>
  <si>
    <t>27 Grant</t>
  </si>
  <si>
    <t>28 Greene</t>
  </si>
  <si>
    <t>29 Hamilton</t>
  </si>
  <si>
    <t>30 Hancock</t>
  </si>
  <si>
    <t>31 Harrison</t>
  </si>
  <si>
    <t>32 Hendricks</t>
  </si>
  <si>
    <t>33 Henry</t>
  </si>
  <si>
    <t>34 Howard</t>
  </si>
  <si>
    <t>35 Huntington</t>
  </si>
  <si>
    <t>36 Jackson</t>
  </si>
  <si>
    <t>37 Jasper</t>
  </si>
  <si>
    <t>38 Jay</t>
  </si>
  <si>
    <t>39 Jefferson</t>
  </si>
  <si>
    <t>40 Jennings</t>
  </si>
  <si>
    <t>41 Johnson</t>
  </si>
  <si>
    <t>42 Knox</t>
  </si>
  <si>
    <t>43 Kosciusko</t>
  </si>
  <si>
    <t>44 LaGrange</t>
  </si>
  <si>
    <t>45 Lake</t>
  </si>
  <si>
    <t>46 LaPorte</t>
  </si>
  <si>
    <t>47 Lawrence</t>
  </si>
  <si>
    <t>48 Madison</t>
  </si>
  <si>
    <t>49 Marion</t>
  </si>
  <si>
    <t>50 Marshall</t>
  </si>
  <si>
    <t>51 Martin</t>
  </si>
  <si>
    <t>52 Miami</t>
  </si>
  <si>
    <t>53 Monroe</t>
  </si>
  <si>
    <t>54 Montgomery</t>
  </si>
  <si>
    <t>55 Morgan</t>
  </si>
  <si>
    <t>56 Newton</t>
  </si>
  <si>
    <t>57 Noble</t>
  </si>
  <si>
    <t>58 Ohio</t>
  </si>
  <si>
    <t>59 Orange</t>
  </si>
  <si>
    <t>60 Owen</t>
  </si>
  <si>
    <t>61 Parke</t>
  </si>
  <si>
    <t>62 Perry</t>
  </si>
  <si>
    <t>63 Pike</t>
  </si>
  <si>
    <t>64 Porter</t>
  </si>
  <si>
    <t>65 Posey</t>
  </si>
  <si>
    <t>66 Pulaski</t>
  </si>
  <si>
    <t>67 Putnam</t>
  </si>
  <si>
    <t>68 Randolph</t>
  </si>
  <si>
    <t>69 Ripley</t>
  </si>
  <si>
    <t>70 Rush</t>
  </si>
  <si>
    <t>71 St. Joseph</t>
  </si>
  <si>
    <t>72 Scott</t>
  </si>
  <si>
    <t>73 Shelby</t>
  </si>
  <si>
    <t>74 Spencer</t>
  </si>
  <si>
    <t>75 Starke</t>
  </si>
  <si>
    <t>76 Steuben</t>
  </si>
  <si>
    <t>77 Sullivan</t>
  </si>
  <si>
    <t>78 Switzerland</t>
  </si>
  <si>
    <t>79 Tippecanoe</t>
  </si>
  <si>
    <t>80 Tipton</t>
  </si>
  <si>
    <t>81 Union</t>
  </si>
  <si>
    <t>82 Vanderburgh</t>
  </si>
  <si>
    <t>83 Vermillion</t>
  </si>
  <si>
    <t>84 Vigo</t>
  </si>
  <si>
    <t>85 Wabash</t>
  </si>
  <si>
    <t>86 Warren</t>
  </si>
  <si>
    <t>87 Warrick</t>
  </si>
  <si>
    <t>88 Washington</t>
  </si>
  <si>
    <t>89 Wayne</t>
  </si>
  <si>
    <t>90 Wells</t>
  </si>
  <si>
    <t>91 White</t>
  </si>
  <si>
    <t>92 Whitley</t>
  </si>
  <si>
    <t>County</t>
  </si>
  <si>
    <t>Assessment Rate</t>
  </si>
  <si>
    <t>Home Visit Rate</t>
  </si>
  <si>
    <t>Assessment Allocation</t>
  </si>
  <si>
    <t>Home Visit Allocation</t>
  </si>
  <si>
    <t>Is Your Agency Proposing Services for this County? (Yes/No)</t>
  </si>
  <si>
    <t>Total Allocation</t>
  </si>
  <si>
    <t>Total Assessment Allocation</t>
  </si>
  <si>
    <t>Total Home Visit Allocation</t>
  </si>
  <si>
    <t>Current Assessment Volume</t>
  </si>
  <si>
    <t>Current Home Visit Volume</t>
  </si>
  <si>
    <t>New Assessment Volume</t>
  </si>
  <si>
    <t>New Home Visit Volume</t>
  </si>
  <si>
    <t>Table 1: Proposed Counties</t>
  </si>
  <si>
    <t>Table 2: Rates</t>
  </si>
  <si>
    <t>Table 3: Volumes</t>
  </si>
  <si>
    <t>Table 4: Allocations</t>
  </si>
  <si>
    <t>Table 5: Summary</t>
  </si>
  <si>
    <t>State of Indiana Department of Child Services (DCS)</t>
  </si>
  <si>
    <t>Respondent Name:</t>
  </si>
  <si>
    <t>Please Complete
Yellow Shaded Cells</t>
  </si>
  <si>
    <t>Attachment D - Pricing Sheet</t>
  </si>
  <si>
    <r>
      <t xml:space="preserve">Instructions: </t>
    </r>
    <r>
      <rPr>
        <sz val="11"/>
        <rFont val="Arial"/>
        <family val="2"/>
      </rPr>
      <t>Please complete all</t>
    </r>
    <r>
      <rPr>
        <b/>
        <sz val="11"/>
        <rFont val="Arial"/>
        <family val="2"/>
      </rPr>
      <t xml:space="preserve"> </t>
    </r>
    <r>
      <rPr>
        <sz val="11"/>
        <rFont val="Arial"/>
        <family val="2"/>
      </rPr>
      <t>yellow-shaded cell. All blue cells will populate automatically.
In Table 1, please outline which counties you are proposing to serve. Please note that you should submit a separate Attachment F1 County-Specific Technical Proposal for each county you are proposing to serve. All other tables will update automatically. Please note that these figures are included for informational purposes only and are not a guarantee of future contract values. Additional rate analyses and/or adjustments may occur mid-contract cycle at the discretion of DCS.</t>
    </r>
  </si>
  <si>
    <t>RFP 26-87334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</si>
</sst>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b/>
      <sz val="11"/>
      <name val="Arial"/>
      <family val="2"/>
    </font>
    <font>
      <sz val="11"/>
      <name val="Arial"/>
      <family val="2"/>
    </font>
    <font>
      <sz val="11"/>
      <color theme="1"/>
      <name val="Arial"/>
      <family val="2"/>
    </font>
    <font>
      <sz val="8"/>
      <name val="Arial"/>
      <family val="2"/>
    </font>
  </fonts>
  <fills count="8">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indexed="9"/>
        <bgColor indexed="64"/>
      </patternFill>
    </fill>
    <fill>
      <patternFill patternType="solid">
        <fgColor rgb="FFD9D9D9"/>
        <bgColor indexed="64"/>
      </patternFill>
    </fill>
    <fill>
      <patternFill patternType="solid">
        <fgColor theme="0"/>
        <bgColor indexed="64"/>
      </patternFill>
    </fill>
    <fill>
      <patternFill patternType="solid">
        <fgColor theme="3" tint="0.8999908444471571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6" fillId="0" borderId="0"/>
  </cellStyleXfs>
  <cellXfs count="32">
    <xf numFmtId="0" fontId="0" fillId="0" borderId="0" xfId="0"/>
    <xf numFmtId="0" fontId="0" fillId="0" borderId="1" xfId="0" applyBorder="1"/>
    <xf numFmtId="44" fontId="0" fillId="0" borderId="1" xfId="1" applyFont="1" applyBorder="1"/>
    <xf numFmtId="0" fontId="2" fillId="2" borderId="3" xfId="0" applyFont="1" applyFill="1" applyBorder="1" applyAlignment="1">
      <alignment wrapText="1"/>
    </xf>
    <xf numFmtId="0" fontId="2" fillId="2" borderId="2" xfId="0" applyFont="1" applyFill="1" applyBorder="1"/>
    <xf numFmtId="0" fontId="2" fillId="2" borderId="1" xfId="0" applyFont="1" applyFill="1" applyBorder="1" applyAlignment="1">
      <alignment vertical="center"/>
    </xf>
    <xf numFmtId="0" fontId="2" fillId="2" borderId="1" xfId="0" applyFont="1" applyFill="1" applyBorder="1" applyAlignment="1">
      <alignment vertical="center" wrapText="1"/>
    </xf>
    <xf numFmtId="0" fontId="0" fillId="0" borderId="0" xfId="0" applyAlignment="1">
      <alignment vertical="center"/>
    </xf>
    <xf numFmtId="0" fontId="0" fillId="0" borderId="1" xfId="0" applyBorder="1" applyAlignment="1">
      <alignment horizontal="center"/>
    </xf>
    <xf numFmtId="1" fontId="0" fillId="0" borderId="1" xfId="0" applyNumberFormat="1" applyBorder="1" applyAlignment="1">
      <alignment horizontal="center"/>
    </xf>
    <xf numFmtId="0" fontId="2" fillId="0" borderId="0" xfId="0" applyFont="1"/>
    <xf numFmtId="0" fontId="3" fillId="4" borderId="0" xfId="0" applyFont="1" applyFill="1" applyAlignment="1">
      <alignment horizontal="left" vertical="center"/>
    </xf>
    <xf numFmtId="0" fontId="4" fillId="4" borderId="0" xfId="0" applyFont="1" applyFill="1" applyAlignment="1">
      <alignment vertical="center"/>
    </xf>
    <xf numFmtId="0" fontId="5" fillId="0" borderId="0" xfId="0" applyFont="1" applyAlignment="1">
      <alignment vertical="center"/>
    </xf>
    <xf numFmtId="0" fontId="3" fillId="4" borderId="0" xfId="0" applyFont="1" applyFill="1" applyAlignment="1">
      <alignment horizontal="right" vertical="center" wrapText="1"/>
    </xf>
    <xf numFmtId="0" fontId="4" fillId="4" borderId="0" xfId="2" applyFont="1" applyFill="1" applyAlignment="1">
      <alignment vertical="center"/>
    </xf>
    <xf numFmtId="0" fontId="3" fillId="0" borderId="0" xfId="0" applyFont="1" applyAlignment="1">
      <alignment vertical="center"/>
    </xf>
    <xf numFmtId="0" fontId="3" fillId="4" borderId="0" xfId="0" applyFont="1" applyFill="1"/>
    <xf numFmtId="0" fontId="4" fillId="4" borderId="0" xfId="0" applyFont="1" applyFill="1"/>
    <xf numFmtId="0" fontId="4" fillId="4" borderId="0" xfId="2" applyFont="1" applyFill="1"/>
    <xf numFmtId="44" fontId="0" fillId="6" borderId="1" xfId="1" applyFont="1" applyFill="1" applyBorder="1"/>
    <xf numFmtId="44" fontId="0" fillId="7" borderId="1" xfId="1" applyFont="1" applyFill="1" applyBorder="1"/>
    <xf numFmtId="44" fontId="0" fillId="7" borderId="2" xfId="1" applyFont="1" applyFill="1" applyBorder="1"/>
    <xf numFmtId="44" fontId="0" fillId="7" borderId="3" xfId="1" applyFont="1" applyFill="1" applyBorder="1"/>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3" borderId="4"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3" fillId="5" borderId="4"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0" fillId="3" borderId="1" xfId="0" applyFill="1" applyBorder="1" applyAlignment="1" applyProtection="1">
      <alignment horizontal="center"/>
      <protection locked="0"/>
    </xf>
  </cellXfs>
  <cellStyles count="3">
    <cellStyle name="Currency" xfId="1" builtinId="4"/>
    <cellStyle name="Normal" xfId="0" builtinId="0"/>
    <cellStyle name="Normal_Appendix A--Temps RFP Appendix" xfId="2" xr:uid="{D8343C48-A44F-422C-B88C-A236145116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F4D77-7E77-4408-80D4-2F7AE7B44216}">
  <dimension ref="A1:Q101"/>
  <sheetViews>
    <sheetView showGridLines="0" tabSelected="1" workbookViewId="0">
      <selection activeCell="J6" sqref="J6"/>
    </sheetView>
  </sheetViews>
  <sheetFormatPr defaultRowHeight="15" x14ac:dyDescent="0.25"/>
  <cols>
    <col min="2" max="2" width="24.7109375" customWidth="1"/>
    <col min="3" max="3" width="32.5703125" customWidth="1"/>
    <col min="4" max="4" width="8.28515625" customWidth="1"/>
    <col min="5" max="5" width="18" customWidth="1"/>
    <col min="6" max="6" width="19.140625" customWidth="1"/>
    <col min="7" max="7" width="15.28515625" customWidth="1"/>
    <col min="8" max="8" width="26.42578125" customWidth="1"/>
    <col min="9" max="9" width="26" customWidth="1"/>
    <col min="10" max="10" width="26.7109375" customWidth="1"/>
    <col min="11" max="11" width="25.5703125" customWidth="1"/>
    <col min="13" max="13" width="24" customWidth="1"/>
    <col min="14" max="14" width="19.5703125" customWidth="1"/>
    <col min="16" max="16" width="26.5703125" customWidth="1"/>
    <col min="17" max="17" width="18.140625" customWidth="1"/>
  </cols>
  <sheetData>
    <row r="1" spans="1:17" x14ac:dyDescent="0.25">
      <c r="A1" s="11" t="s">
        <v>110</v>
      </c>
      <c r="B1" s="12"/>
      <c r="C1" s="12"/>
      <c r="D1" s="12"/>
      <c r="E1" s="12"/>
      <c r="F1" s="12"/>
      <c r="G1" s="12"/>
      <c r="H1" s="13"/>
    </row>
    <row r="2" spans="1:17" ht="30" x14ac:dyDescent="0.25">
      <c r="A2" s="11" t="s">
        <v>115</v>
      </c>
      <c r="B2" s="12"/>
      <c r="C2" s="12"/>
      <c r="F2" s="14" t="s">
        <v>111</v>
      </c>
      <c r="G2" s="27"/>
      <c r="H2" s="28"/>
    </row>
    <row r="3" spans="1:17" ht="27.95" customHeight="1" x14ac:dyDescent="0.25">
      <c r="A3" s="11" t="s">
        <v>113</v>
      </c>
      <c r="B3" s="12"/>
      <c r="C3" s="12"/>
      <c r="F3" s="12"/>
      <c r="G3" s="29" t="s">
        <v>112</v>
      </c>
      <c r="H3" s="30"/>
    </row>
    <row r="4" spans="1:17" x14ac:dyDescent="0.25">
      <c r="A4" s="11"/>
      <c r="B4" s="15"/>
      <c r="C4" s="15"/>
      <c r="D4" s="15"/>
      <c r="E4" s="15"/>
      <c r="F4" s="15"/>
      <c r="G4" s="16"/>
      <c r="H4" s="15"/>
    </row>
    <row r="5" spans="1:17" x14ac:dyDescent="0.25">
      <c r="B5" s="17"/>
      <c r="C5" s="18"/>
      <c r="D5" s="18"/>
      <c r="E5" s="19"/>
      <c r="F5" s="19"/>
      <c r="G5" s="19"/>
      <c r="H5" s="19"/>
    </row>
    <row r="6" spans="1:17" ht="88.5" customHeight="1" x14ac:dyDescent="0.25">
      <c r="B6" s="24" t="s">
        <v>114</v>
      </c>
      <c r="C6" s="25"/>
      <c r="D6" s="25"/>
      <c r="E6" s="25"/>
      <c r="F6" s="25"/>
      <c r="G6" s="25"/>
      <c r="H6" s="26"/>
    </row>
    <row r="8" spans="1:17" x14ac:dyDescent="0.25">
      <c r="B8" s="10" t="s">
        <v>105</v>
      </c>
      <c r="E8" s="10" t="s">
        <v>106</v>
      </c>
      <c r="H8" s="10" t="s">
        <v>107</v>
      </c>
      <c r="M8" s="10" t="s">
        <v>108</v>
      </c>
      <c r="P8" s="10" t="s">
        <v>109</v>
      </c>
    </row>
    <row r="9" spans="1:17" ht="30" x14ac:dyDescent="0.25">
      <c r="B9" s="5" t="s">
        <v>92</v>
      </c>
      <c r="C9" s="6" t="s">
        <v>97</v>
      </c>
      <c r="D9" s="7"/>
      <c r="E9" s="5" t="s">
        <v>93</v>
      </c>
      <c r="F9" s="5" t="s">
        <v>94</v>
      </c>
      <c r="G9" s="7"/>
      <c r="H9" s="5" t="s">
        <v>101</v>
      </c>
      <c r="I9" s="5" t="s">
        <v>102</v>
      </c>
      <c r="J9" s="5" t="s">
        <v>103</v>
      </c>
      <c r="K9" s="5" t="s">
        <v>104</v>
      </c>
      <c r="L9" s="7"/>
      <c r="M9" s="5" t="s">
        <v>95</v>
      </c>
      <c r="N9" s="5" t="s">
        <v>96</v>
      </c>
      <c r="O9" s="7"/>
      <c r="P9" s="5" t="s">
        <v>99</v>
      </c>
      <c r="Q9" s="21">
        <f>SUM(M10:M101)</f>
        <v>0</v>
      </c>
    </row>
    <row r="10" spans="1:17" ht="15.75" thickBot="1" x14ac:dyDescent="0.3">
      <c r="B10" s="1" t="s">
        <v>0</v>
      </c>
      <c r="C10" s="31"/>
      <c r="E10" s="2">
        <v>507.14480359867008</v>
      </c>
      <c r="F10" s="2">
        <v>521.89380104400448</v>
      </c>
      <c r="H10" s="8">
        <v>32</v>
      </c>
      <c r="I10" s="8">
        <v>922</v>
      </c>
      <c r="J10" s="9">
        <f>H10*1.05</f>
        <v>33.6</v>
      </c>
      <c r="K10" s="9">
        <f>I10*1.05</f>
        <v>968.1</v>
      </c>
      <c r="M10" s="21">
        <f>IF(C10="Yes", E10*J10, 0)</f>
        <v>0</v>
      </c>
      <c r="N10" s="21">
        <f>IF(C10="Yes", F10*K10, 0)</f>
        <v>0</v>
      </c>
      <c r="P10" s="4" t="s">
        <v>100</v>
      </c>
      <c r="Q10" s="22">
        <f>SUM(N10:N101)</f>
        <v>0</v>
      </c>
    </row>
    <row r="11" spans="1:17" ht="15.6" customHeight="1" thickTop="1" x14ac:dyDescent="0.25">
      <c r="B11" s="1" t="s">
        <v>1</v>
      </c>
      <c r="C11" s="31"/>
      <c r="E11" s="2">
        <v>507.14480359867008</v>
      </c>
      <c r="F11" s="2">
        <v>521.89380104400448</v>
      </c>
      <c r="H11" s="8">
        <v>641</v>
      </c>
      <c r="I11" s="8">
        <v>5192</v>
      </c>
      <c r="J11" s="9">
        <f t="shared" ref="J11:J74" si="0">H11*1.05</f>
        <v>673.05000000000007</v>
      </c>
      <c r="K11" s="9">
        <f t="shared" ref="K11:K74" si="1">I11*1.05</f>
        <v>5451.6</v>
      </c>
      <c r="M11" s="21">
        <f t="shared" ref="M11:M74" si="2">IF(C11="Yes", E11*J11, 0)</f>
        <v>0</v>
      </c>
      <c r="N11" s="21">
        <f t="shared" ref="N11:N74" si="3">IF(C11="Yes", F11*K11, 0)</f>
        <v>0</v>
      </c>
      <c r="P11" s="3" t="s">
        <v>98</v>
      </c>
      <c r="Q11" s="23">
        <f>SUM(Q9:Q10)</f>
        <v>0</v>
      </c>
    </row>
    <row r="12" spans="1:17" x14ac:dyDescent="0.25">
      <c r="B12" s="1" t="s">
        <v>2</v>
      </c>
      <c r="C12" s="31"/>
      <c r="E12" s="2">
        <v>507.14480359867008</v>
      </c>
      <c r="F12" s="2">
        <v>521.89380104400448</v>
      </c>
      <c r="H12" s="8">
        <v>39</v>
      </c>
      <c r="I12" s="8">
        <v>251</v>
      </c>
      <c r="J12" s="9">
        <f t="shared" si="0"/>
        <v>40.950000000000003</v>
      </c>
      <c r="K12" s="9">
        <f t="shared" si="1"/>
        <v>263.55</v>
      </c>
      <c r="M12" s="21">
        <f t="shared" si="2"/>
        <v>0</v>
      </c>
      <c r="N12" s="21">
        <f t="shared" si="3"/>
        <v>0</v>
      </c>
    </row>
    <row r="13" spans="1:17" x14ac:dyDescent="0.25">
      <c r="B13" s="1" t="s">
        <v>3</v>
      </c>
      <c r="C13" s="31"/>
      <c r="E13" s="2">
        <v>507.14480359867008</v>
      </c>
      <c r="F13" s="2">
        <v>521.89380104400448</v>
      </c>
      <c r="H13" s="8">
        <v>12</v>
      </c>
      <c r="I13" s="8">
        <v>195</v>
      </c>
      <c r="J13" s="9">
        <f t="shared" si="0"/>
        <v>12.600000000000001</v>
      </c>
      <c r="K13" s="9">
        <f t="shared" si="1"/>
        <v>204.75</v>
      </c>
      <c r="M13" s="21">
        <f t="shared" si="2"/>
        <v>0</v>
      </c>
      <c r="N13" s="21">
        <f t="shared" si="3"/>
        <v>0</v>
      </c>
    </row>
    <row r="14" spans="1:17" x14ac:dyDescent="0.25">
      <c r="B14" s="1" t="s">
        <v>4</v>
      </c>
      <c r="C14" s="31"/>
      <c r="E14" s="2">
        <v>507.14480359867008</v>
      </c>
      <c r="F14" s="2">
        <v>521.89380104400448</v>
      </c>
      <c r="H14" s="8">
        <v>6</v>
      </c>
      <c r="I14" s="8">
        <v>111</v>
      </c>
      <c r="J14" s="9">
        <f t="shared" si="0"/>
        <v>6.3000000000000007</v>
      </c>
      <c r="K14" s="9">
        <f t="shared" si="1"/>
        <v>116.55000000000001</v>
      </c>
      <c r="M14" s="21">
        <f t="shared" si="2"/>
        <v>0</v>
      </c>
      <c r="N14" s="21">
        <f t="shared" si="3"/>
        <v>0</v>
      </c>
    </row>
    <row r="15" spans="1:17" x14ac:dyDescent="0.25">
      <c r="B15" s="1" t="s">
        <v>5</v>
      </c>
      <c r="C15" s="31"/>
      <c r="E15" s="2">
        <v>507.14480359867008</v>
      </c>
      <c r="F15" s="2">
        <v>521.89380104400448</v>
      </c>
      <c r="H15" s="8">
        <v>9</v>
      </c>
      <c r="I15" s="8">
        <v>212</v>
      </c>
      <c r="J15" s="9">
        <f t="shared" si="0"/>
        <v>9.4500000000000011</v>
      </c>
      <c r="K15" s="9">
        <f t="shared" si="1"/>
        <v>222.60000000000002</v>
      </c>
      <c r="M15" s="21">
        <f t="shared" si="2"/>
        <v>0</v>
      </c>
      <c r="N15" s="21">
        <f t="shared" si="3"/>
        <v>0</v>
      </c>
    </row>
    <row r="16" spans="1:17" x14ac:dyDescent="0.25">
      <c r="B16" s="1" t="s">
        <v>6</v>
      </c>
      <c r="C16" s="31"/>
      <c r="E16" s="2">
        <v>507.14480359867008</v>
      </c>
      <c r="F16" s="2">
        <v>521.89380104400448</v>
      </c>
      <c r="H16" s="8">
        <v>6</v>
      </c>
      <c r="I16" s="8">
        <v>98</v>
      </c>
      <c r="J16" s="9">
        <f t="shared" si="0"/>
        <v>6.3000000000000007</v>
      </c>
      <c r="K16" s="9">
        <f t="shared" si="1"/>
        <v>102.9</v>
      </c>
      <c r="M16" s="21">
        <f t="shared" si="2"/>
        <v>0</v>
      </c>
      <c r="N16" s="21">
        <f t="shared" si="3"/>
        <v>0</v>
      </c>
    </row>
    <row r="17" spans="2:14" x14ac:dyDescent="0.25">
      <c r="B17" s="1" t="s">
        <v>7</v>
      </c>
      <c r="C17" s="31"/>
      <c r="E17" s="2">
        <v>507.14480359867008</v>
      </c>
      <c r="F17" s="2">
        <v>521.89380104400448</v>
      </c>
      <c r="H17" s="8">
        <v>8</v>
      </c>
      <c r="I17" s="8">
        <v>108</v>
      </c>
      <c r="J17" s="9">
        <f t="shared" si="0"/>
        <v>8.4</v>
      </c>
      <c r="K17" s="9">
        <f t="shared" si="1"/>
        <v>113.4</v>
      </c>
      <c r="M17" s="21">
        <f t="shared" si="2"/>
        <v>0</v>
      </c>
      <c r="N17" s="21">
        <f t="shared" si="3"/>
        <v>0</v>
      </c>
    </row>
    <row r="18" spans="2:14" x14ac:dyDescent="0.25">
      <c r="B18" s="1" t="s">
        <v>8</v>
      </c>
      <c r="C18" s="31"/>
      <c r="E18" s="2">
        <v>507.14480359867008</v>
      </c>
      <c r="F18" s="2">
        <v>521.89380104400448</v>
      </c>
      <c r="H18" s="8">
        <v>48</v>
      </c>
      <c r="I18" s="8">
        <v>513</v>
      </c>
      <c r="J18" s="9">
        <f t="shared" si="0"/>
        <v>50.400000000000006</v>
      </c>
      <c r="K18" s="9">
        <f t="shared" si="1"/>
        <v>538.65</v>
      </c>
      <c r="M18" s="21">
        <f t="shared" si="2"/>
        <v>0</v>
      </c>
      <c r="N18" s="21">
        <f t="shared" si="3"/>
        <v>0</v>
      </c>
    </row>
    <row r="19" spans="2:14" x14ac:dyDescent="0.25">
      <c r="B19" s="1" t="s">
        <v>9</v>
      </c>
      <c r="C19" s="31"/>
      <c r="E19" s="2">
        <v>507.14480359867008</v>
      </c>
      <c r="F19" s="2">
        <v>521.89380104400448</v>
      </c>
      <c r="H19" s="8">
        <v>119</v>
      </c>
      <c r="I19" s="8">
        <v>791</v>
      </c>
      <c r="J19" s="9">
        <f t="shared" si="0"/>
        <v>124.95</v>
      </c>
      <c r="K19" s="9">
        <f t="shared" si="1"/>
        <v>830.55000000000007</v>
      </c>
      <c r="M19" s="21">
        <f t="shared" si="2"/>
        <v>0</v>
      </c>
      <c r="N19" s="21">
        <f t="shared" si="3"/>
        <v>0</v>
      </c>
    </row>
    <row r="20" spans="2:14" x14ac:dyDescent="0.25">
      <c r="B20" s="1" t="s">
        <v>10</v>
      </c>
      <c r="C20" s="31"/>
      <c r="E20" s="2">
        <v>507.14480359867008</v>
      </c>
      <c r="F20" s="2">
        <v>521.89380104400448</v>
      </c>
      <c r="H20" s="8">
        <v>14</v>
      </c>
      <c r="I20" s="8">
        <v>126</v>
      </c>
      <c r="J20" s="9">
        <f t="shared" si="0"/>
        <v>14.700000000000001</v>
      </c>
      <c r="K20" s="9">
        <f t="shared" si="1"/>
        <v>132.30000000000001</v>
      </c>
      <c r="M20" s="21">
        <f t="shared" si="2"/>
        <v>0</v>
      </c>
      <c r="N20" s="21">
        <f t="shared" si="3"/>
        <v>0</v>
      </c>
    </row>
    <row r="21" spans="2:14" x14ac:dyDescent="0.25">
      <c r="B21" s="1" t="s">
        <v>11</v>
      </c>
      <c r="C21" s="31"/>
      <c r="E21" s="2">
        <v>507.14480359867008</v>
      </c>
      <c r="F21" s="2">
        <v>521.89380104400448</v>
      </c>
      <c r="H21" s="8">
        <v>10</v>
      </c>
      <c r="I21" s="8">
        <v>205</v>
      </c>
      <c r="J21" s="9">
        <f t="shared" si="0"/>
        <v>10.5</v>
      </c>
      <c r="K21" s="9">
        <f t="shared" si="1"/>
        <v>215.25</v>
      </c>
      <c r="M21" s="21">
        <f t="shared" si="2"/>
        <v>0</v>
      </c>
      <c r="N21" s="21">
        <f t="shared" si="3"/>
        <v>0</v>
      </c>
    </row>
    <row r="22" spans="2:14" x14ac:dyDescent="0.25">
      <c r="B22" s="1" t="s">
        <v>12</v>
      </c>
      <c r="C22" s="31"/>
      <c r="E22" s="2">
        <v>507.14480359867008</v>
      </c>
      <c r="F22" s="2">
        <v>521.89380104400448</v>
      </c>
      <c r="H22" s="8">
        <v>8</v>
      </c>
      <c r="I22" s="8">
        <v>40</v>
      </c>
      <c r="J22" s="9">
        <f t="shared" si="0"/>
        <v>8.4</v>
      </c>
      <c r="K22" s="9">
        <f t="shared" si="1"/>
        <v>42</v>
      </c>
      <c r="M22" s="21">
        <f t="shared" si="2"/>
        <v>0</v>
      </c>
      <c r="N22" s="21">
        <f t="shared" si="3"/>
        <v>0</v>
      </c>
    </row>
    <row r="23" spans="2:14" x14ac:dyDescent="0.25">
      <c r="B23" s="1" t="s">
        <v>13</v>
      </c>
      <c r="C23" s="31"/>
      <c r="E23" s="2">
        <v>507.14480359867008</v>
      </c>
      <c r="F23" s="2">
        <v>521.89380104400448</v>
      </c>
      <c r="H23" s="8">
        <v>17</v>
      </c>
      <c r="I23" s="8">
        <v>170</v>
      </c>
      <c r="J23" s="9">
        <f t="shared" si="0"/>
        <v>17.850000000000001</v>
      </c>
      <c r="K23" s="9">
        <f t="shared" si="1"/>
        <v>178.5</v>
      </c>
      <c r="M23" s="21">
        <f t="shared" si="2"/>
        <v>0</v>
      </c>
      <c r="N23" s="21">
        <f t="shared" si="3"/>
        <v>0</v>
      </c>
    </row>
    <row r="24" spans="2:14" x14ac:dyDescent="0.25">
      <c r="B24" s="1" t="s">
        <v>14</v>
      </c>
      <c r="C24" s="31"/>
      <c r="E24" s="2">
        <v>507.14480359867008</v>
      </c>
      <c r="F24" s="2">
        <v>521.89380104400448</v>
      </c>
      <c r="H24" s="8">
        <v>0</v>
      </c>
      <c r="I24" s="8">
        <v>20</v>
      </c>
      <c r="J24" s="9">
        <v>12</v>
      </c>
      <c r="K24" s="9">
        <f t="shared" si="1"/>
        <v>21</v>
      </c>
      <c r="M24" s="21">
        <f t="shared" si="2"/>
        <v>0</v>
      </c>
      <c r="N24" s="21">
        <f t="shared" si="3"/>
        <v>0</v>
      </c>
    </row>
    <row r="25" spans="2:14" x14ac:dyDescent="0.25">
      <c r="B25" s="1" t="s">
        <v>15</v>
      </c>
      <c r="C25" s="31"/>
      <c r="E25" s="2">
        <v>507.14480359867008</v>
      </c>
      <c r="F25" s="2">
        <v>521.89380104400448</v>
      </c>
      <c r="H25" s="8">
        <v>45</v>
      </c>
      <c r="I25" s="8">
        <v>233</v>
      </c>
      <c r="J25" s="9">
        <f t="shared" si="0"/>
        <v>47.25</v>
      </c>
      <c r="K25" s="9">
        <f t="shared" si="1"/>
        <v>244.65</v>
      </c>
      <c r="M25" s="21">
        <f t="shared" si="2"/>
        <v>0</v>
      </c>
      <c r="N25" s="21">
        <f t="shared" si="3"/>
        <v>0</v>
      </c>
    </row>
    <row r="26" spans="2:14" x14ac:dyDescent="0.25">
      <c r="B26" s="1" t="s">
        <v>16</v>
      </c>
      <c r="C26" s="31"/>
      <c r="E26" s="2">
        <v>507.14480359867008</v>
      </c>
      <c r="F26" s="2">
        <v>521.89380104400448</v>
      </c>
      <c r="H26" s="8">
        <v>15</v>
      </c>
      <c r="I26" s="8">
        <v>394</v>
      </c>
      <c r="J26" s="9">
        <f t="shared" si="0"/>
        <v>15.75</v>
      </c>
      <c r="K26" s="9">
        <f t="shared" si="1"/>
        <v>413.70000000000005</v>
      </c>
      <c r="M26" s="21">
        <f t="shared" si="2"/>
        <v>0</v>
      </c>
      <c r="N26" s="21">
        <f t="shared" si="3"/>
        <v>0</v>
      </c>
    </row>
    <row r="27" spans="2:14" x14ac:dyDescent="0.25">
      <c r="B27" s="1" t="s">
        <v>17</v>
      </c>
      <c r="C27" s="31"/>
      <c r="E27" s="2">
        <v>507.14480359867008</v>
      </c>
      <c r="F27" s="2">
        <v>521.89380104400448</v>
      </c>
      <c r="H27" s="8">
        <v>110</v>
      </c>
      <c r="I27" s="8">
        <v>545</v>
      </c>
      <c r="J27" s="9">
        <f t="shared" si="0"/>
        <v>115.5</v>
      </c>
      <c r="K27" s="9">
        <f t="shared" si="1"/>
        <v>572.25</v>
      </c>
      <c r="M27" s="21">
        <f t="shared" si="2"/>
        <v>0</v>
      </c>
      <c r="N27" s="21">
        <f t="shared" si="3"/>
        <v>0</v>
      </c>
    </row>
    <row r="28" spans="2:14" x14ac:dyDescent="0.25">
      <c r="B28" s="1" t="s">
        <v>18</v>
      </c>
      <c r="C28" s="31"/>
      <c r="E28" s="2">
        <v>507.14480359867008</v>
      </c>
      <c r="F28" s="2">
        <v>521.89380104400448</v>
      </c>
      <c r="H28" s="8">
        <v>16</v>
      </c>
      <c r="I28" s="8">
        <v>226</v>
      </c>
      <c r="J28" s="9">
        <f t="shared" si="0"/>
        <v>16.8</v>
      </c>
      <c r="K28" s="9">
        <f t="shared" si="1"/>
        <v>237.3</v>
      </c>
      <c r="M28" s="21">
        <f t="shared" si="2"/>
        <v>0</v>
      </c>
      <c r="N28" s="21">
        <f t="shared" si="3"/>
        <v>0</v>
      </c>
    </row>
    <row r="29" spans="2:14" x14ac:dyDescent="0.25">
      <c r="B29" s="1" t="s">
        <v>19</v>
      </c>
      <c r="C29" s="31"/>
      <c r="E29" s="2">
        <v>507.14480359867008</v>
      </c>
      <c r="F29" s="2">
        <v>521.89380104400448</v>
      </c>
      <c r="H29" s="8">
        <v>230</v>
      </c>
      <c r="I29" s="8">
        <v>3018</v>
      </c>
      <c r="J29" s="9">
        <f t="shared" si="0"/>
        <v>241.5</v>
      </c>
      <c r="K29" s="9">
        <f t="shared" si="1"/>
        <v>3168.9</v>
      </c>
      <c r="M29" s="21">
        <f t="shared" si="2"/>
        <v>0</v>
      </c>
      <c r="N29" s="21">
        <f t="shared" si="3"/>
        <v>0</v>
      </c>
    </row>
    <row r="30" spans="2:14" x14ac:dyDescent="0.25">
      <c r="B30" s="1" t="s">
        <v>20</v>
      </c>
      <c r="C30" s="31"/>
      <c r="E30" s="2">
        <v>507.14480359867008</v>
      </c>
      <c r="F30" s="2">
        <v>521.89380104400448</v>
      </c>
      <c r="H30" s="8">
        <v>22</v>
      </c>
      <c r="I30" s="8">
        <v>265</v>
      </c>
      <c r="J30" s="9">
        <f t="shared" si="0"/>
        <v>23.1</v>
      </c>
      <c r="K30" s="9">
        <f t="shared" si="1"/>
        <v>278.25</v>
      </c>
      <c r="M30" s="21">
        <f t="shared" si="2"/>
        <v>0</v>
      </c>
      <c r="N30" s="21">
        <f t="shared" si="3"/>
        <v>0</v>
      </c>
    </row>
    <row r="31" spans="2:14" x14ac:dyDescent="0.25">
      <c r="B31" s="1" t="s">
        <v>21</v>
      </c>
      <c r="C31" s="31"/>
      <c r="E31" s="2">
        <v>507.14480359867008</v>
      </c>
      <c r="F31" s="2">
        <v>521.89380104400448</v>
      </c>
      <c r="H31" s="8">
        <v>28</v>
      </c>
      <c r="I31" s="8">
        <v>221</v>
      </c>
      <c r="J31" s="9">
        <f t="shared" si="0"/>
        <v>29.400000000000002</v>
      </c>
      <c r="K31" s="9">
        <f t="shared" si="1"/>
        <v>232.05</v>
      </c>
      <c r="M31" s="21">
        <f t="shared" si="2"/>
        <v>0</v>
      </c>
      <c r="N31" s="21">
        <f t="shared" si="3"/>
        <v>0</v>
      </c>
    </row>
    <row r="32" spans="2:14" x14ac:dyDescent="0.25">
      <c r="B32" s="1" t="s">
        <v>22</v>
      </c>
      <c r="C32" s="31"/>
      <c r="E32" s="2">
        <v>507.14480359867008</v>
      </c>
      <c r="F32" s="2">
        <v>521.89380104400448</v>
      </c>
      <c r="H32" s="8">
        <v>22</v>
      </c>
      <c r="I32" s="8">
        <v>296</v>
      </c>
      <c r="J32" s="9">
        <f t="shared" si="0"/>
        <v>23.1</v>
      </c>
      <c r="K32" s="9">
        <f t="shared" si="1"/>
        <v>310.8</v>
      </c>
      <c r="M32" s="21">
        <f t="shared" si="2"/>
        <v>0</v>
      </c>
      <c r="N32" s="21">
        <f t="shared" si="3"/>
        <v>0</v>
      </c>
    </row>
    <row r="33" spans="2:14" x14ac:dyDescent="0.25">
      <c r="B33" s="1" t="s">
        <v>23</v>
      </c>
      <c r="C33" s="31"/>
      <c r="E33" s="2">
        <v>507.14480359867008</v>
      </c>
      <c r="F33" s="2">
        <v>521.89380104400448</v>
      </c>
      <c r="H33" s="8">
        <v>10</v>
      </c>
      <c r="I33" s="8">
        <v>71</v>
      </c>
      <c r="J33" s="9">
        <f t="shared" si="0"/>
        <v>10.5</v>
      </c>
      <c r="K33" s="9">
        <f t="shared" si="1"/>
        <v>74.55</v>
      </c>
      <c r="M33" s="21">
        <f t="shared" si="2"/>
        <v>0</v>
      </c>
      <c r="N33" s="21">
        <f t="shared" si="3"/>
        <v>0</v>
      </c>
    </row>
    <row r="34" spans="2:14" x14ac:dyDescent="0.25">
      <c r="B34" s="1" t="s">
        <v>24</v>
      </c>
      <c r="C34" s="31"/>
      <c r="E34" s="2">
        <v>507.14480359867008</v>
      </c>
      <c r="F34" s="2">
        <v>521.89380104400448</v>
      </c>
      <c r="H34" s="8">
        <v>18</v>
      </c>
      <c r="I34" s="8">
        <v>301</v>
      </c>
      <c r="J34" s="9">
        <f t="shared" si="0"/>
        <v>18.900000000000002</v>
      </c>
      <c r="K34" s="9">
        <f t="shared" si="1"/>
        <v>316.05</v>
      </c>
      <c r="M34" s="21">
        <f t="shared" si="2"/>
        <v>0</v>
      </c>
      <c r="N34" s="21">
        <f t="shared" si="3"/>
        <v>0</v>
      </c>
    </row>
    <row r="35" spans="2:14" x14ac:dyDescent="0.25">
      <c r="B35" s="1" t="s">
        <v>25</v>
      </c>
      <c r="C35" s="31"/>
      <c r="E35" s="2">
        <v>507.14480359867008</v>
      </c>
      <c r="F35" s="2">
        <v>521.89380104400448</v>
      </c>
      <c r="H35" s="8">
        <v>14</v>
      </c>
      <c r="I35" s="8">
        <v>71</v>
      </c>
      <c r="J35" s="9">
        <f t="shared" si="0"/>
        <v>14.700000000000001</v>
      </c>
      <c r="K35" s="9">
        <f t="shared" si="1"/>
        <v>74.55</v>
      </c>
      <c r="M35" s="21">
        <f t="shared" si="2"/>
        <v>0</v>
      </c>
      <c r="N35" s="21">
        <f t="shared" si="3"/>
        <v>0</v>
      </c>
    </row>
    <row r="36" spans="2:14" x14ac:dyDescent="0.25">
      <c r="B36" s="1" t="s">
        <v>26</v>
      </c>
      <c r="C36" s="31"/>
      <c r="E36" s="2">
        <v>507.14480359867008</v>
      </c>
      <c r="F36" s="2">
        <v>521.89380104400448</v>
      </c>
      <c r="H36" s="8">
        <v>78</v>
      </c>
      <c r="I36" s="8">
        <v>717</v>
      </c>
      <c r="J36" s="9">
        <f t="shared" si="0"/>
        <v>81.900000000000006</v>
      </c>
      <c r="K36" s="9">
        <f t="shared" si="1"/>
        <v>752.85</v>
      </c>
      <c r="M36" s="21">
        <f t="shared" si="2"/>
        <v>0</v>
      </c>
      <c r="N36" s="21">
        <f t="shared" si="3"/>
        <v>0</v>
      </c>
    </row>
    <row r="37" spans="2:14" x14ac:dyDescent="0.25">
      <c r="B37" s="1" t="s">
        <v>27</v>
      </c>
      <c r="C37" s="31"/>
      <c r="E37" s="2">
        <v>507.14480359867008</v>
      </c>
      <c r="F37" s="2">
        <v>521.89380104400448</v>
      </c>
      <c r="H37" s="8">
        <v>4</v>
      </c>
      <c r="I37" s="8">
        <v>58</v>
      </c>
      <c r="J37" s="9">
        <f t="shared" si="0"/>
        <v>4.2</v>
      </c>
      <c r="K37" s="9">
        <f t="shared" si="1"/>
        <v>60.900000000000006</v>
      </c>
      <c r="M37" s="21">
        <f t="shared" si="2"/>
        <v>0</v>
      </c>
      <c r="N37" s="21">
        <f t="shared" si="3"/>
        <v>0</v>
      </c>
    </row>
    <row r="38" spans="2:14" x14ac:dyDescent="0.25">
      <c r="B38" s="1" t="s">
        <v>28</v>
      </c>
      <c r="C38" s="31"/>
      <c r="E38" s="2">
        <v>507.14480359867008</v>
      </c>
      <c r="F38" s="2">
        <v>521.89380104400448</v>
      </c>
      <c r="H38" s="8">
        <v>148</v>
      </c>
      <c r="I38" s="8">
        <v>790</v>
      </c>
      <c r="J38" s="9">
        <f t="shared" si="0"/>
        <v>155.4</v>
      </c>
      <c r="K38" s="9">
        <f t="shared" si="1"/>
        <v>829.5</v>
      </c>
      <c r="M38" s="21">
        <f t="shared" si="2"/>
        <v>0</v>
      </c>
      <c r="N38" s="21">
        <f t="shared" si="3"/>
        <v>0</v>
      </c>
    </row>
    <row r="39" spans="2:14" x14ac:dyDescent="0.25">
      <c r="B39" s="1" t="s">
        <v>29</v>
      </c>
      <c r="C39" s="31"/>
      <c r="E39" s="2">
        <v>507.14480359867008</v>
      </c>
      <c r="F39" s="2">
        <v>521.89380104400448</v>
      </c>
      <c r="H39" s="8">
        <v>115</v>
      </c>
      <c r="I39" s="8">
        <v>925</v>
      </c>
      <c r="J39" s="9">
        <f t="shared" si="0"/>
        <v>120.75</v>
      </c>
      <c r="K39" s="9">
        <f t="shared" si="1"/>
        <v>971.25</v>
      </c>
      <c r="M39" s="21">
        <f t="shared" si="2"/>
        <v>0</v>
      </c>
      <c r="N39" s="21">
        <f t="shared" si="3"/>
        <v>0</v>
      </c>
    </row>
    <row r="40" spans="2:14" x14ac:dyDescent="0.25">
      <c r="B40" s="1" t="s">
        <v>30</v>
      </c>
      <c r="C40" s="31"/>
      <c r="E40" s="2">
        <v>507.14480359867008</v>
      </c>
      <c r="F40" s="2">
        <v>521.89380104400448</v>
      </c>
      <c r="H40" s="8">
        <v>28</v>
      </c>
      <c r="I40" s="8">
        <v>184</v>
      </c>
      <c r="J40" s="9">
        <f t="shared" si="0"/>
        <v>29.400000000000002</v>
      </c>
      <c r="K40" s="9">
        <f t="shared" si="1"/>
        <v>193.20000000000002</v>
      </c>
      <c r="M40" s="21">
        <f t="shared" si="2"/>
        <v>0</v>
      </c>
      <c r="N40" s="21">
        <f t="shared" si="3"/>
        <v>0</v>
      </c>
    </row>
    <row r="41" spans="2:14" x14ac:dyDescent="0.25">
      <c r="B41" s="1" t="s">
        <v>31</v>
      </c>
      <c r="C41" s="31"/>
      <c r="E41" s="2">
        <v>507.14480359867008</v>
      </c>
      <c r="F41" s="2">
        <v>521.89380104400448</v>
      </c>
      <c r="H41" s="8">
        <v>30</v>
      </c>
      <c r="I41" s="8">
        <v>481</v>
      </c>
      <c r="J41" s="9">
        <f t="shared" si="0"/>
        <v>31.5</v>
      </c>
      <c r="K41" s="9">
        <f t="shared" si="1"/>
        <v>505.05</v>
      </c>
      <c r="M41" s="21">
        <f t="shared" si="2"/>
        <v>0</v>
      </c>
      <c r="N41" s="21">
        <f t="shared" si="3"/>
        <v>0</v>
      </c>
    </row>
    <row r="42" spans="2:14" x14ac:dyDescent="0.25">
      <c r="B42" s="1" t="s">
        <v>32</v>
      </c>
      <c r="C42" s="31"/>
      <c r="E42" s="2">
        <v>507.14480359867008</v>
      </c>
      <c r="F42" s="2">
        <v>521.89380104400448</v>
      </c>
      <c r="H42" s="8">
        <v>66</v>
      </c>
      <c r="I42" s="8">
        <v>478</v>
      </c>
      <c r="J42" s="9">
        <f t="shared" si="0"/>
        <v>69.3</v>
      </c>
      <c r="K42" s="9">
        <f t="shared" si="1"/>
        <v>501.90000000000003</v>
      </c>
      <c r="M42" s="21">
        <f t="shared" si="2"/>
        <v>0</v>
      </c>
      <c r="N42" s="21">
        <f t="shared" si="3"/>
        <v>0</v>
      </c>
    </row>
    <row r="43" spans="2:14" x14ac:dyDescent="0.25">
      <c r="B43" s="1" t="s">
        <v>33</v>
      </c>
      <c r="C43" s="31"/>
      <c r="E43" s="2">
        <v>507.14480359867008</v>
      </c>
      <c r="F43" s="2">
        <v>521.89380104400448</v>
      </c>
      <c r="H43" s="8">
        <v>37</v>
      </c>
      <c r="I43" s="8">
        <v>479</v>
      </c>
      <c r="J43" s="9">
        <f t="shared" si="0"/>
        <v>38.85</v>
      </c>
      <c r="K43" s="9">
        <f t="shared" si="1"/>
        <v>502.95000000000005</v>
      </c>
      <c r="M43" s="21">
        <f t="shared" si="2"/>
        <v>0</v>
      </c>
      <c r="N43" s="21">
        <f t="shared" si="3"/>
        <v>0</v>
      </c>
    </row>
    <row r="44" spans="2:14" x14ac:dyDescent="0.25">
      <c r="B44" s="1" t="s">
        <v>34</v>
      </c>
      <c r="C44" s="31"/>
      <c r="E44" s="2">
        <v>507.14480359867008</v>
      </c>
      <c r="F44" s="2">
        <v>521.89380104400448</v>
      </c>
      <c r="H44" s="8">
        <v>37</v>
      </c>
      <c r="I44" s="8">
        <v>396</v>
      </c>
      <c r="J44" s="9">
        <f t="shared" si="0"/>
        <v>38.85</v>
      </c>
      <c r="K44" s="9">
        <f t="shared" si="1"/>
        <v>415.8</v>
      </c>
      <c r="M44" s="21">
        <f t="shared" si="2"/>
        <v>0</v>
      </c>
      <c r="N44" s="21">
        <f t="shared" si="3"/>
        <v>0</v>
      </c>
    </row>
    <row r="45" spans="2:14" x14ac:dyDescent="0.25">
      <c r="B45" s="1" t="s">
        <v>35</v>
      </c>
      <c r="C45" s="31"/>
      <c r="E45" s="2">
        <v>507.14480359867008</v>
      </c>
      <c r="F45" s="2">
        <v>521.89380104400448</v>
      </c>
      <c r="H45" s="8">
        <v>32</v>
      </c>
      <c r="I45" s="8">
        <v>319</v>
      </c>
      <c r="J45" s="9">
        <f t="shared" si="0"/>
        <v>33.6</v>
      </c>
      <c r="K45" s="9">
        <f t="shared" si="1"/>
        <v>334.95</v>
      </c>
      <c r="M45" s="21">
        <f t="shared" si="2"/>
        <v>0</v>
      </c>
      <c r="N45" s="21">
        <f t="shared" si="3"/>
        <v>0</v>
      </c>
    </row>
    <row r="46" spans="2:14" x14ac:dyDescent="0.25">
      <c r="B46" s="1" t="s">
        <v>36</v>
      </c>
      <c r="C46" s="31"/>
      <c r="E46" s="2">
        <v>507.14480359867008</v>
      </c>
      <c r="F46" s="2">
        <v>521.89380104400448</v>
      </c>
      <c r="H46" s="8">
        <v>27</v>
      </c>
      <c r="I46" s="8">
        <v>193</v>
      </c>
      <c r="J46" s="9">
        <f t="shared" si="0"/>
        <v>28.35</v>
      </c>
      <c r="K46" s="9">
        <f t="shared" si="1"/>
        <v>202.65</v>
      </c>
      <c r="M46" s="21">
        <f t="shared" si="2"/>
        <v>0</v>
      </c>
      <c r="N46" s="21">
        <f t="shared" si="3"/>
        <v>0</v>
      </c>
    </row>
    <row r="47" spans="2:14" x14ac:dyDescent="0.25">
      <c r="B47" s="1" t="s">
        <v>37</v>
      </c>
      <c r="C47" s="31"/>
      <c r="E47" s="2">
        <v>507.14480359867008</v>
      </c>
      <c r="F47" s="2">
        <v>521.89380104400448</v>
      </c>
      <c r="H47" s="8">
        <v>17</v>
      </c>
      <c r="I47" s="8">
        <v>271</v>
      </c>
      <c r="J47" s="9">
        <f t="shared" si="0"/>
        <v>17.850000000000001</v>
      </c>
      <c r="K47" s="9">
        <f t="shared" si="1"/>
        <v>284.55</v>
      </c>
      <c r="M47" s="21">
        <f t="shared" si="2"/>
        <v>0</v>
      </c>
      <c r="N47" s="21">
        <f t="shared" si="3"/>
        <v>0</v>
      </c>
    </row>
    <row r="48" spans="2:14" x14ac:dyDescent="0.25">
      <c r="B48" s="1" t="s">
        <v>38</v>
      </c>
      <c r="C48" s="31"/>
      <c r="E48" s="2">
        <v>507.14480359867008</v>
      </c>
      <c r="F48" s="2">
        <v>521.89380104400448</v>
      </c>
      <c r="H48" s="8">
        <v>31</v>
      </c>
      <c r="I48" s="8">
        <v>247</v>
      </c>
      <c r="J48" s="9">
        <f t="shared" si="0"/>
        <v>32.550000000000004</v>
      </c>
      <c r="K48" s="9">
        <f t="shared" si="1"/>
        <v>259.35000000000002</v>
      </c>
      <c r="M48" s="21">
        <f t="shared" si="2"/>
        <v>0</v>
      </c>
      <c r="N48" s="21">
        <f t="shared" si="3"/>
        <v>0</v>
      </c>
    </row>
    <row r="49" spans="2:14" x14ac:dyDescent="0.25">
      <c r="B49" s="1" t="s">
        <v>39</v>
      </c>
      <c r="C49" s="31"/>
      <c r="E49" s="2">
        <v>507.14480359867008</v>
      </c>
      <c r="F49" s="2">
        <v>521.89380104400448</v>
      </c>
      <c r="H49" s="8">
        <v>34</v>
      </c>
      <c r="I49" s="8">
        <v>170</v>
      </c>
      <c r="J49" s="9">
        <f t="shared" si="0"/>
        <v>35.700000000000003</v>
      </c>
      <c r="K49" s="9">
        <f t="shared" si="1"/>
        <v>178.5</v>
      </c>
      <c r="M49" s="21">
        <f t="shared" si="2"/>
        <v>0</v>
      </c>
      <c r="N49" s="21">
        <f t="shared" si="3"/>
        <v>0</v>
      </c>
    </row>
    <row r="50" spans="2:14" x14ac:dyDescent="0.25">
      <c r="B50" s="1" t="s">
        <v>40</v>
      </c>
      <c r="C50" s="31"/>
      <c r="E50" s="2">
        <v>507.14480359867008</v>
      </c>
      <c r="F50" s="2">
        <v>521.89380104400448</v>
      </c>
      <c r="H50" s="8">
        <v>117</v>
      </c>
      <c r="I50" s="8">
        <v>634</v>
      </c>
      <c r="J50" s="9">
        <f t="shared" si="0"/>
        <v>122.85000000000001</v>
      </c>
      <c r="K50" s="9">
        <f t="shared" si="1"/>
        <v>665.7</v>
      </c>
      <c r="M50" s="21">
        <f t="shared" si="2"/>
        <v>0</v>
      </c>
      <c r="N50" s="21">
        <f t="shared" si="3"/>
        <v>0</v>
      </c>
    </row>
    <row r="51" spans="2:14" x14ac:dyDescent="0.25">
      <c r="B51" s="1" t="s">
        <v>41</v>
      </c>
      <c r="C51" s="31"/>
      <c r="E51" s="2">
        <v>507.14480359867008</v>
      </c>
      <c r="F51" s="2">
        <v>521.89380104400448</v>
      </c>
      <c r="H51" s="8">
        <v>18</v>
      </c>
      <c r="I51" s="8">
        <v>261</v>
      </c>
      <c r="J51" s="9">
        <f t="shared" si="0"/>
        <v>18.900000000000002</v>
      </c>
      <c r="K51" s="9">
        <f t="shared" si="1"/>
        <v>274.05</v>
      </c>
      <c r="M51" s="21">
        <f t="shared" si="2"/>
        <v>0</v>
      </c>
      <c r="N51" s="21">
        <f t="shared" si="3"/>
        <v>0</v>
      </c>
    </row>
    <row r="52" spans="2:14" x14ac:dyDescent="0.25">
      <c r="B52" s="1" t="s">
        <v>42</v>
      </c>
      <c r="C52" s="31"/>
      <c r="E52" s="2">
        <v>507.14480359867008</v>
      </c>
      <c r="F52" s="2">
        <v>521.89380104400448</v>
      </c>
      <c r="H52" s="8">
        <v>53</v>
      </c>
      <c r="I52" s="8">
        <v>592</v>
      </c>
      <c r="J52" s="9">
        <f t="shared" si="0"/>
        <v>55.650000000000006</v>
      </c>
      <c r="K52" s="9">
        <f t="shared" si="1"/>
        <v>621.6</v>
      </c>
      <c r="M52" s="21">
        <f t="shared" si="2"/>
        <v>0</v>
      </c>
      <c r="N52" s="21">
        <f t="shared" si="3"/>
        <v>0</v>
      </c>
    </row>
    <row r="53" spans="2:14" x14ac:dyDescent="0.25">
      <c r="B53" s="1" t="s">
        <v>43</v>
      </c>
      <c r="C53" s="31"/>
      <c r="E53" s="2">
        <v>507.14480359867008</v>
      </c>
      <c r="F53" s="2">
        <v>521.89380104400448</v>
      </c>
      <c r="H53" s="8">
        <v>10</v>
      </c>
      <c r="I53" s="8">
        <v>182</v>
      </c>
      <c r="J53" s="9">
        <f t="shared" si="0"/>
        <v>10.5</v>
      </c>
      <c r="K53" s="9">
        <f t="shared" si="1"/>
        <v>191.1</v>
      </c>
      <c r="M53" s="21">
        <f t="shared" si="2"/>
        <v>0</v>
      </c>
      <c r="N53" s="21">
        <f t="shared" si="3"/>
        <v>0</v>
      </c>
    </row>
    <row r="54" spans="2:14" x14ac:dyDescent="0.25">
      <c r="B54" s="1" t="s">
        <v>44</v>
      </c>
      <c r="C54" s="31"/>
      <c r="E54" s="2">
        <v>507.14480359867008</v>
      </c>
      <c r="F54" s="2">
        <v>521.89380104400448</v>
      </c>
      <c r="H54" s="8">
        <v>793</v>
      </c>
      <c r="I54" s="8">
        <v>5922</v>
      </c>
      <c r="J54" s="9">
        <f t="shared" si="0"/>
        <v>832.65000000000009</v>
      </c>
      <c r="K54" s="9">
        <f t="shared" si="1"/>
        <v>6218.1</v>
      </c>
      <c r="M54" s="21">
        <f t="shared" si="2"/>
        <v>0</v>
      </c>
      <c r="N54" s="21">
        <f t="shared" si="3"/>
        <v>0</v>
      </c>
    </row>
    <row r="55" spans="2:14" x14ac:dyDescent="0.25">
      <c r="B55" s="1" t="s">
        <v>45</v>
      </c>
      <c r="C55" s="31"/>
      <c r="E55" s="2">
        <v>507.14480359867008</v>
      </c>
      <c r="F55" s="2">
        <v>521.89380104400448</v>
      </c>
      <c r="H55" s="8">
        <v>114</v>
      </c>
      <c r="I55" s="8">
        <v>1489</v>
      </c>
      <c r="J55" s="9">
        <f t="shared" si="0"/>
        <v>119.7</v>
      </c>
      <c r="K55" s="9">
        <f t="shared" si="1"/>
        <v>1563.45</v>
      </c>
      <c r="M55" s="21">
        <f t="shared" si="2"/>
        <v>0</v>
      </c>
      <c r="N55" s="21">
        <f t="shared" si="3"/>
        <v>0</v>
      </c>
    </row>
    <row r="56" spans="2:14" x14ac:dyDescent="0.25">
      <c r="B56" s="1" t="s">
        <v>46</v>
      </c>
      <c r="C56" s="31"/>
      <c r="E56" s="2">
        <v>507.14480359867008</v>
      </c>
      <c r="F56" s="2">
        <v>521.89380104400448</v>
      </c>
      <c r="H56" s="8">
        <v>39</v>
      </c>
      <c r="I56" s="8">
        <v>359</v>
      </c>
      <c r="J56" s="9">
        <f t="shared" si="0"/>
        <v>40.950000000000003</v>
      </c>
      <c r="K56" s="9">
        <f t="shared" si="1"/>
        <v>376.95</v>
      </c>
      <c r="M56" s="21">
        <f t="shared" si="2"/>
        <v>0</v>
      </c>
      <c r="N56" s="21">
        <f t="shared" si="3"/>
        <v>0</v>
      </c>
    </row>
    <row r="57" spans="2:14" x14ac:dyDescent="0.25">
      <c r="B57" s="1" t="s">
        <v>47</v>
      </c>
      <c r="C57" s="31"/>
      <c r="E57" s="2">
        <v>507.14480359867008</v>
      </c>
      <c r="F57" s="2">
        <v>521.89380104400448</v>
      </c>
      <c r="H57" s="8">
        <v>125</v>
      </c>
      <c r="I57" s="8">
        <v>947</v>
      </c>
      <c r="J57" s="9">
        <f t="shared" si="0"/>
        <v>131.25</v>
      </c>
      <c r="K57" s="9">
        <f t="shared" si="1"/>
        <v>994.35</v>
      </c>
      <c r="M57" s="21">
        <f t="shared" si="2"/>
        <v>0</v>
      </c>
      <c r="N57" s="21">
        <f t="shared" si="3"/>
        <v>0</v>
      </c>
    </row>
    <row r="58" spans="2:14" x14ac:dyDescent="0.25">
      <c r="B58" s="1" t="s">
        <v>48</v>
      </c>
      <c r="C58" s="31"/>
      <c r="E58" s="20">
        <v>630</v>
      </c>
      <c r="F58" s="20">
        <v>700</v>
      </c>
      <c r="H58" s="8">
        <v>2315</v>
      </c>
      <c r="I58" s="8">
        <v>16340</v>
      </c>
      <c r="J58" s="9">
        <f t="shared" si="0"/>
        <v>2430.75</v>
      </c>
      <c r="K58" s="9">
        <f t="shared" si="1"/>
        <v>17157</v>
      </c>
      <c r="M58" s="21">
        <f t="shared" si="2"/>
        <v>0</v>
      </c>
      <c r="N58" s="21">
        <f t="shared" si="3"/>
        <v>0</v>
      </c>
    </row>
    <row r="59" spans="2:14" x14ac:dyDescent="0.25">
      <c r="B59" s="1" t="s">
        <v>49</v>
      </c>
      <c r="C59" s="31"/>
      <c r="E59" s="2">
        <v>507.14480359867008</v>
      </c>
      <c r="F59" s="2">
        <v>521.89380104400448</v>
      </c>
      <c r="H59" s="8">
        <v>15</v>
      </c>
      <c r="I59" s="8">
        <v>134</v>
      </c>
      <c r="J59" s="9">
        <f t="shared" si="0"/>
        <v>15.75</v>
      </c>
      <c r="K59" s="9">
        <f t="shared" si="1"/>
        <v>140.70000000000002</v>
      </c>
      <c r="M59" s="21">
        <f t="shared" si="2"/>
        <v>0</v>
      </c>
      <c r="N59" s="21">
        <f t="shared" si="3"/>
        <v>0</v>
      </c>
    </row>
    <row r="60" spans="2:14" x14ac:dyDescent="0.25">
      <c r="B60" s="1" t="s">
        <v>50</v>
      </c>
      <c r="C60" s="31"/>
      <c r="E60" s="2">
        <v>507.14480359867008</v>
      </c>
      <c r="F60" s="2">
        <v>521.89380104400448</v>
      </c>
      <c r="H60" s="8">
        <v>3</v>
      </c>
      <c r="I60" s="8">
        <v>45</v>
      </c>
      <c r="J60" s="9">
        <f t="shared" si="0"/>
        <v>3.1500000000000004</v>
      </c>
      <c r="K60" s="9">
        <f t="shared" si="1"/>
        <v>47.25</v>
      </c>
      <c r="M60" s="21">
        <f t="shared" si="2"/>
        <v>0</v>
      </c>
      <c r="N60" s="21">
        <f t="shared" si="3"/>
        <v>0</v>
      </c>
    </row>
    <row r="61" spans="2:14" x14ac:dyDescent="0.25">
      <c r="B61" s="1" t="s">
        <v>51</v>
      </c>
      <c r="C61" s="31"/>
      <c r="E61" s="2">
        <v>507.14480359867008</v>
      </c>
      <c r="F61" s="2">
        <v>521.89380104400448</v>
      </c>
      <c r="H61" s="8">
        <v>22</v>
      </c>
      <c r="I61" s="8">
        <v>406</v>
      </c>
      <c r="J61" s="9">
        <f t="shared" si="0"/>
        <v>23.1</v>
      </c>
      <c r="K61" s="9">
        <f t="shared" si="1"/>
        <v>426.3</v>
      </c>
      <c r="M61" s="21">
        <f t="shared" si="2"/>
        <v>0</v>
      </c>
      <c r="N61" s="21">
        <f t="shared" si="3"/>
        <v>0</v>
      </c>
    </row>
    <row r="62" spans="2:14" x14ac:dyDescent="0.25">
      <c r="B62" s="1" t="s">
        <v>52</v>
      </c>
      <c r="C62" s="31"/>
      <c r="E62" s="2">
        <v>507.14480359867008</v>
      </c>
      <c r="F62" s="2">
        <v>521.89380104400448</v>
      </c>
      <c r="H62" s="8">
        <v>86</v>
      </c>
      <c r="I62" s="8">
        <v>938</v>
      </c>
      <c r="J62" s="9">
        <f t="shared" si="0"/>
        <v>90.3</v>
      </c>
      <c r="K62" s="9">
        <f t="shared" si="1"/>
        <v>984.90000000000009</v>
      </c>
      <c r="M62" s="21">
        <f t="shared" si="2"/>
        <v>0</v>
      </c>
      <c r="N62" s="21">
        <f t="shared" si="3"/>
        <v>0</v>
      </c>
    </row>
    <row r="63" spans="2:14" x14ac:dyDescent="0.25">
      <c r="B63" s="1" t="s">
        <v>53</v>
      </c>
      <c r="C63" s="31"/>
      <c r="E63" s="2">
        <v>507.14480359867008</v>
      </c>
      <c r="F63" s="2">
        <v>521.89380104400448</v>
      </c>
      <c r="H63" s="8">
        <v>19</v>
      </c>
      <c r="I63" s="8">
        <v>318</v>
      </c>
      <c r="J63" s="9">
        <f t="shared" si="0"/>
        <v>19.95</v>
      </c>
      <c r="K63" s="9">
        <f t="shared" si="1"/>
        <v>333.90000000000003</v>
      </c>
      <c r="M63" s="21">
        <f t="shared" si="2"/>
        <v>0</v>
      </c>
      <c r="N63" s="21">
        <f t="shared" si="3"/>
        <v>0</v>
      </c>
    </row>
    <row r="64" spans="2:14" x14ac:dyDescent="0.25">
      <c r="B64" s="1" t="s">
        <v>54</v>
      </c>
      <c r="C64" s="31"/>
      <c r="E64" s="2">
        <v>507.14480359867008</v>
      </c>
      <c r="F64" s="2">
        <v>521.89380104400448</v>
      </c>
      <c r="H64" s="8">
        <v>25</v>
      </c>
      <c r="I64" s="8">
        <v>295</v>
      </c>
      <c r="J64" s="9">
        <f t="shared" si="0"/>
        <v>26.25</v>
      </c>
      <c r="K64" s="9">
        <f t="shared" si="1"/>
        <v>309.75</v>
      </c>
      <c r="M64" s="21">
        <f t="shared" si="2"/>
        <v>0</v>
      </c>
      <c r="N64" s="21">
        <f t="shared" si="3"/>
        <v>0</v>
      </c>
    </row>
    <row r="65" spans="2:14" x14ac:dyDescent="0.25">
      <c r="B65" s="1" t="s">
        <v>55</v>
      </c>
      <c r="C65" s="31"/>
      <c r="E65" s="2">
        <v>507.14480359867008</v>
      </c>
      <c r="F65" s="2">
        <v>521.89380104400448</v>
      </c>
      <c r="H65" s="8">
        <v>9</v>
      </c>
      <c r="I65" s="8">
        <v>92</v>
      </c>
      <c r="J65" s="9">
        <f t="shared" si="0"/>
        <v>9.4500000000000011</v>
      </c>
      <c r="K65" s="9">
        <f t="shared" si="1"/>
        <v>96.600000000000009</v>
      </c>
      <c r="M65" s="21">
        <f t="shared" si="2"/>
        <v>0</v>
      </c>
      <c r="N65" s="21">
        <f t="shared" si="3"/>
        <v>0</v>
      </c>
    </row>
    <row r="66" spans="2:14" x14ac:dyDescent="0.25">
      <c r="B66" s="1" t="s">
        <v>56</v>
      </c>
      <c r="C66" s="31"/>
      <c r="E66" s="2">
        <v>507.14480359867008</v>
      </c>
      <c r="F66" s="2">
        <v>521.89380104400448</v>
      </c>
      <c r="H66" s="8">
        <v>31</v>
      </c>
      <c r="I66" s="8">
        <v>472</v>
      </c>
      <c r="J66" s="9">
        <f t="shared" si="0"/>
        <v>32.550000000000004</v>
      </c>
      <c r="K66" s="9">
        <f t="shared" si="1"/>
        <v>495.6</v>
      </c>
      <c r="M66" s="21">
        <f t="shared" si="2"/>
        <v>0</v>
      </c>
      <c r="N66" s="21">
        <f t="shared" si="3"/>
        <v>0</v>
      </c>
    </row>
    <row r="67" spans="2:14" x14ac:dyDescent="0.25">
      <c r="B67" s="1" t="s">
        <v>57</v>
      </c>
      <c r="C67" s="31"/>
      <c r="E67" s="2">
        <v>507.14480359867008</v>
      </c>
      <c r="F67" s="2">
        <v>521.89380104400448</v>
      </c>
      <c r="H67" s="8">
        <v>0</v>
      </c>
      <c r="I67" s="8">
        <v>0</v>
      </c>
      <c r="J67" s="9">
        <v>5</v>
      </c>
      <c r="K67" s="9">
        <v>12</v>
      </c>
      <c r="M67" s="21">
        <f t="shared" si="2"/>
        <v>0</v>
      </c>
      <c r="N67" s="21">
        <f t="shared" si="3"/>
        <v>0</v>
      </c>
    </row>
    <row r="68" spans="2:14" x14ac:dyDescent="0.25">
      <c r="B68" s="1" t="s">
        <v>58</v>
      </c>
      <c r="C68" s="31"/>
      <c r="E68" s="2">
        <v>507.14480359867008</v>
      </c>
      <c r="F68" s="2">
        <v>521.89380104400448</v>
      </c>
      <c r="H68" s="8">
        <v>12</v>
      </c>
      <c r="I68" s="8">
        <v>79</v>
      </c>
      <c r="J68" s="9">
        <f t="shared" si="0"/>
        <v>12.600000000000001</v>
      </c>
      <c r="K68" s="9">
        <f t="shared" si="1"/>
        <v>82.95</v>
      </c>
      <c r="M68" s="21">
        <f t="shared" si="2"/>
        <v>0</v>
      </c>
      <c r="N68" s="21">
        <f t="shared" si="3"/>
        <v>0</v>
      </c>
    </row>
    <row r="69" spans="2:14" x14ac:dyDescent="0.25">
      <c r="B69" s="1" t="s">
        <v>59</v>
      </c>
      <c r="C69" s="31"/>
      <c r="E69" s="2">
        <v>507.14480359867008</v>
      </c>
      <c r="F69" s="2">
        <v>521.89380104400448</v>
      </c>
      <c r="H69" s="8">
        <v>8</v>
      </c>
      <c r="I69" s="8">
        <v>181</v>
      </c>
      <c r="J69" s="9">
        <f t="shared" si="0"/>
        <v>8.4</v>
      </c>
      <c r="K69" s="9">
        <f t="shared" si="1"/>
        <v>190.05</v>
      </c>
      <c r="M69" s="21">
        <f t="shared" si="2"/>
        <v>0</v>
      </c>
      <c r="N69" s="21">
        <f t="shared" si="3"/>
        <v>0</v>
      </c>
    </row>
    <row r="70" spans="2:14" x14ac:dyDescent="0.25">
      <c r="B70" s="1" t="s">
        <v>60</v>
      </c>
      <c r="C70" s="31"/>
      <c r="E70" s="2">
        <v>507.14480359867008</v>
      </c>
      <c r="F70" s="2">
        <v>521.89380104400448</v>
      </c>
      <c r="H70" s="8">
        <v>10</v>
      </c>
      <c r="I70" s="8">
        <v>98</v>
      </c>
      <c r="J70" s="9">
        <f t="shared" si="0"/>
        <v>10.5</v>
      </c>
      <c r="K70" s="9">
        <f t="shared" si="1"/>
        <v>102.9</v>
      </c>
      <c r="M70" s="21">
        <f t="shared" si="2"/>
        <v>0</v>
      </c>
      <c r="N70" s="21">
        <f t="shared" si="3"/>
        <v>0</v>
      </c>
    </row>
    <row r="71" spans="2:14" x14ac:dyDescent="0.25">
      <c r="B71" s="1" t="s">
        <v>61</v>
      </c>
      <c r="C71" s="31"/>
      <c r="E71" s="2">
        <v>507.14480359867008</v>
      </c>
      <c r="F71" s="2">
        <v>521.89380104400448</v>
      </c>
      <c r="H71" s="8">
        <v>8</v>
      </c>
      <c r="I71" s="8">
        <v>58</v>
      </c>
      <c r="J71" s="9">
        <f t="shared" si="0"/>
        <v>8.4</v>
      </c>
      <c r="K71" s="9">
        <f t="shared" si="1"/>
        <v>60.900000000000006</v>
      </c>
      <c r="M71" s="21">
        <f t="shared" si="2"/>
        <v>0</v>
      </c>
      <c r="N71" s="21">
        <f t="shared" si="3"/>
        <v>0</v>
      </c>
    </row>
    <row r="72" spans="2:14" x14ac:dyDescent="0.25">
      <c r="B72" s="1" t="s">
        <v>62</v>
      </c>
      <c r="C72" s="31"/>
      <c r="E72" s="2">
        <v>507.14480359867008</v>
      </c>
      <c r="F72" s="2">
        <v>521.89380104400448</v>
      </c>
      <c r="H72" s="8">
        <v>5</v>
      </c>
      <c r="I72" s="8">
        <v>67</v>
      </c>
      <c r="J72" s="9">
        <f t="shared" si="0"/>
        <v>5.25</v>
      </c>
      <c r="K72" s="9">
        <f t="shared" si="1"/>
        <v>70.350000000000009</v>
      </c>
      <c r="M72" s="21">
        <f t="shared" si="2"/>
        <v>0</v>
      </c>
      <c r="N72" s="21">
        <f t="shared" si="3"/>
        <v>0</v>
      </c>
    </row>
    <row r="73" spans="2:14" x14ac:dyDescent="0.25">
      <c r="B73" s="1" t="s">
        <v>63</v>
      </c>
      <c r="C73" s="31"/>
      <c r="E73" s="2">
        <v>507.14480359867008</v>
      </c>
      <c r="F73" s="2">
        <v>521.89380104400448</v>
      </c>
      <c r="H73" s="8">
        <v>61</v>
      </c>
      <c r="I73" s="8">
        <v>357</v>
      </c>
      <c r="J73" s="9">
        <f t="shared" si="0"/>
        <v>64.05</v>
      </c>
      <c r="K73" s="9">
        <f t="shared" si="1"/>
        <v>374.85</v>
      </c>
      <c r="M73" s="21">
        <f t="shared" si="2"/>
        <v>0</v>
      </c>
      <c r="N73" s="21">
        <f t="shared" si="3"/>
        <v>0</v>
      </c>
    </row>
    <row r="74" spans="2:14" x14ac:dyDescent="0.25">
      <c r="B74" s="1" t="s">
        <v>64</v>
      </c>
      <c r="C74" s="31"/>
      <c r="E74" s="2">
        <v>507.14480359867008</v>
      </c>
      <c r="F74" s="2">
        <v>521.89380104400448</v>
      </c>
      <c r="H74" s="8">
        <v>8</v>
      </c>
      <c r="I74" s="8">
        <v>154</v>
      </c>
      <c r="J74" s="9">
        <f t="shared" si="0"/>
        <v>8.4</v>
      </c>
      <c r="K74" s="9">
        <f t="shared" si="1"/>
        <v>161.70000000000002</v>
      </c>
      <c r="M74" s="21">
        <f t="shared" si="2"/>
        <v>0</v>
      </c>
      <c r="N74" s="21">
        <f t="shared" si="3"/>
        <v>0</v>
      </c>
    </row>
    <row r="75" spans="2:14" x14ac:dyDescent="0.25">
      <c r="B75" s="1" t="s">
        <v>65</v>
      </c>
      <c r="C75" s="31"/>
      <c r="E75" s="2">
        <v>507.14480359867008</v>
      </c>
      <c r="F75" s="2">
        <v>521.89380104400448</v>
      </c>
      <c r="H75" s="8">
        <v>11</v>
      </c>
      <c r="I75" s="8">
        <v>68</v>
      </c>
      <c r="J75" s="9">
        <f t="shared" ref="J75:J101" si="4">H75*1.05</f>
        <v>11.55</v>
      </c>
      <c r="K75" s="9">
        <f t="shared" ref="K75:K101" si="5">I75*1.05</f>
        <v>71.400000000000006</v>
      </c>
      <c r="M75" s="21">
        <f t="shared" ref="M75:M101" si="6">IF(C75="Yes", E75*J75, 0)</f>
        <v>0</v>
      </c>
      <c r="N75" s="21">
        <f t="shared" ref="N75:N101" si="7">IF(C75="Yes", F75*K75, 0)</f>
        <v>0</v>
      </c>
    </row>
    <row r="76" spans="2:14" x14ac:dyDescent="0.25">
      <c r="B76" s="1" t="s">
        <v>66</v>
      </c>
      <c r="C76" s="31"/>
      <c r="E76" s="2">
        <v>507.14480359867008</v>
      </c>
      <c r="F76" s="2">
        <v>521.89380104400448</v>
      </c>
      <c r="H76" s="8">
        <v>23</v>
      </c>
      <c r="I76" s="8">
        <v>424</v>
      </c>
      <c r="J76" s="9">
        <f t="shared" si="4"/>
        <v>24.150000000000002</v>
      </c>
      <c r="K76" s="9">
        <f t="shared" si="5"/>
        <v>445.20000000000005</v>
      </c>
      <c r="M76" s="21">
        <f t="shared" si="6"/>
        <v>0</v>
      </c>
      <c r="N76" s="21">
        <f t="shared" si="7"/>
        <v>0</v>
      </c>
    </row>
    <row r="77" spans="2:14" x14ac:dyDescent="0.25">
      <c r="B77" s="1" t="s">
        <v>67</v>
      </c>
      <c r="C77" s="31"/>
      <c r="E77" s="2">
        <v>507.14480359867008</v>
      </c>
      <c r="F77" s="2">
        <v>521.89380104400448</v>
      </c>
      <c r="H77" s="8">
        <v>13</v>
      </c>
      <c r="I77" s="8">
        <v>298</v>
      </c>
      <c r="J77" s="9">
        <f t="shared" si="4"/>
        <v>13.65</v>
      </c>
      <c r="K77" s="9">
        <f t="shared" si="5"/>
        <v>312.90000000000003</v>
      </c>
      <c r="M77" s="21">
        <f t="shared" si="6"/>
        <v>0</v>
      </c>
      <c r="N77" s="21">
        <f t="shared" si="7"/>
        <v>0</v>
      </c>
    </row>
    <row r="78" spans="2:14" x14ac:dyDescent="0.25">
      <c r="B78" s="1" t="s">
        <v>68</v>
      </c>
      <c r="C78" s="31"/>
      <c r="E78" s="2">
        <v>507.14480359867008</v>
      </c>
      <c r="F78" s="2">
        <v>521.89380104400448</v>
      </c>
      <c r="H78" s="8">
        <v>3</v>
      </c>
      <c r="I78" s="8">
        <v>52</v>
      </c>
      <c r="J78" s="9">
        <f t="shared" si="4"/>
        <v>3.1500000000000004</v>
      </c>
      <c r="K78" s="9">
        <f t="shared" si="5"/>
        <v>54.6</v>
      </c>
      <c r="M78" s="21">
        <f t="shared" si="6"/>
        <v>0</v>
      </c>
      <c r="N78" s="21">
        <f t="shared" si="7"/>
        <v>0</v>
      </c>
    </row>
    <row r="79" spans="2:14" x14ac:dyDescent="0.25">
      <c r="B79" s="1" t="s">
        <v>69</v>
      </c>
      <c r="C79" s="31"/>
      <c r="E79" s="2">
        <v>507.14480359867008</v>
      </c>
      <c r="F79" s="2">
        <v>521.89380104400448</v>
      </c>
      <c r="H79" s="8">
        <v>15</v>
      </c>
      <c r="I79" s="8">
        <v>196</v>
      </c>
      <c r="J79" s="9">
        <f t="shared" si="4"/>
        <v>15.75</v>
      </c>
      <c r="K79" s="9">
        <f t="shared" si="5"/>
        <v>205.8</v>
      </c>
      <c r="M79" s="21">
        <f t="shared" si="6"/>
        <v>0</v>
      </c>
      <c r="N79" s="21">
        <f t="shared" si="7"/>
        <v>0</v>
      </c>
    </row>
    <row r="80" spans="2:14" x14ac:dyDescent="0.25">
      <c r="B80" s="1" t="s">
        <v>70</v>
      </c>
      <c r="C80" s="31"/>
      <c r="E80" s="2">
        <v>507.14480359867008</v>
      </c>
      <c r="F80" s="2">
        <v>521.89380104400448</v>
      </c>
      <c r="H80" s="8">
        <v>290</v>
      </c>
      <c r="I80" s="8">
        <v>1922</v>
      </c>
      <c r="J80" s="9">
        <f t="shared" si="4"/>
        <v>304.5</v>
      </c>
      <c r="K80" s="9">
        <f t="shared" si="5"/>
        <v>2018.1000000000001</v>
      </c>
      <c r="M80" s="21">
        <f t="shared" si="6"/>
        <v>0</v>
      </c>
      <c r="N80" s="21">
        <f t="shared" si="7"/>
        <v>0</v>
      </c>
    </row>
    <row r="81" spans="2:14" x14ac:dyDescent="0.25">
      <c r="B81" s="1" t="s">
        <v>71</v>
      </c>
      <c r="C81" s="31"/>
      <c r="E81" s="2">
        <v>507.14480359867008</v>
      </c>
      <c r="F81" s="2">
        <v>521.89380104400448</v>
      </c>
      <c r="H81" s="8">
        <v>32</v>
      </c>
      <c r="I81" s="8">
        <v>392</v>
      </c>
      <c r="J81" s="9">
        <f t="shared" si="4"/>
        <v>33.6</v>
      </c>
      <c r="K81" s="9">
        <f t="shared" si="5"/>
        <v>411.6</v>
      </c>
      <c r="M81" s="21">
        <f t="shared" si="6"/>
        <v>0</v>
      </c>
      <c r="N81" s="21">
        <f t="shared" si="7"/>
        <v>0</v>
      </c>
    </row>
    <row r="82" spans="2:14" x14ac:dyDescent="0.25">
      <c r="B82" s="1" t="s">
        <v>72</v>
      </c>
      <c r="C82" s="31"/>
      <c r="E82" s="2">
        <v>507.14480359867008</v>
      </c>
      <c r="F82" s="2">
        <v>521.89380104400448</v>
      </c>
      <c r="H82" s="8">
        <v>39</v>
      </c>
      <c r="I82" s="8">
        <v>587</v>
      </c>
      <c r="J82" s="9">
        <f t="shared" si="4"/>
        <v>40.950000000000003</v>
      </c>
      <c r="K82" s="9">
        <f t="shared" si="5"/>
        <v>616.35</v>
      </c>
      <c r="M82" s="21">
        <f t="shared" si="6"/>
        <v>0</v>
      </c>
      <c r="N82" s="21">
        <f t="shared" si="7"/>
        <v>0</v>
      </c>
    </row>
    <row r="83" spans="2:14" x14ac:dyDescent="0.25">
      <c r="B83" s="1" t="s">
        <v>73</v>
      </c>
      <c r="C83" s="31"/>
      <c r="E83" s="2">
        <v>507.14480359867008</v>
      </c>
      <c r="F83" s="2">
        <v>521.89380104400448</v>
      </c>
      <c r="H83" s="8">
        <v>6</v>
      </c>
      <c r="I83" s="8">
        <v>31</v>
      </c>
      <c r="J83" s="9">
        <f t="shared" si="4"/>
        <v>6.3000000000000007</v>
      </c>
      <c r="K83" s="9">
        <f t="shared" si="5"/>
        <v>32.550000000000004</v>
      </c>
      <c r="M83" s="21">
        <f t="shared" si="6"/>
        <v>0</v>
      </c>
      <c r="N83" s="21">
        <f t="shared" si="7"/>
        <v>0</v>
      </c>
    </row>
    <row r="84" spans="2:14" x14ac:dyDescent="0.25">
      <c r="B84" s="1" t="s">
        <v>74</v>
      </c>
      <c r="C84" s="31"/>
      <c r="E84" s="2">
        <v>507.14480359867008</v>
      </c>
      <c r="F84" s="2">
        <v>521.89380104400448</v>
      </c>
      <c r="H84" s="8">
        <v>12</v>
      </c>
      <c r="I84" s="8">
        <v>206</v>
      </c>
      <c r="J84" s="9">
        <f t="shared" si="4"/>
        <v>12.600000000000001</v>
      </c>
      <c r="K84" s="9">
        <f t="shared" si="5"/>
        <v>216.3</v>
      </c>
      <c r="M84" s="21">
        <f t="shared" si="6"/>
        <v>0</v>
      </c>
      <c r="N84" s="21">
        <f t="shared" si="7"/>
        <v>0</v>
      </c>
    </row>
    <row r="85" spans="2:14" x14ac:dyDescent="0.25">
      <c r="B85" s="1" t="s">
        <v>75</v>
      </c>
      <c r="C85" s="31"/>
      <c r="E85" s="2">
        <v>507.14480359867008</v>
      </c>
      <c r="F85" s="2">
        <v>521.89380104400448</v>
      </c>
      <c r="H85" s="8">
        <v>9</v>
      </c>
      <c r="I85" s="8">
        <v>304</v>
      </c>
      <c r="J85" s="9">
        <f t="shared" si="4"/>
        <v>9.4500000000000011</v>
      </c>
      <c r="K85" s="9">
        <f t="shared" si="5"/>
        <v>319.2</v>
      </c>
      <c r="M85" s="21">
        <f t="shared" si="6"/>
        <v>0</v>
      </c>
      <c r="N85" s="21">
        <f t="shared" si="7"/>
        <v>0</v>
      </c>
    </row>
    <row r="86" spans="2:14" x14ac:dyDescent="0.25">
      <c r="B86" s="1" t="s">
        <v>76</v>
      </c>
      <c r="C86" s="31"/>
      <c r="E86" s="2">
        <v>507.14480359867008</v>
      </c>
      <c r="F86" s="2">
        <v>521.89380104400448</v>
      </c>
      <c r="H86" s="8">
        <v>2</v>
      </c>
      <c r="I86" s="8">
        <v>44</v>
      </c>
      <c r="J86" s="9">
        <f t="shared" si="4"/>
        <v>2.1</v>
      </c>
      <c r="K86" s="9">
        <f t="shared" si="5"/>
        <v>46.2</v>
      </c>
      <c r="M86" s="21">
        <f t="shared" si="6"/>
        <v>0</v>
      </c>
      <c r="N86" s="21">
        <f t="shared" si="7"/>
        <v>0</v>
      </c>
    </row>
    <row r="87" spans="2:14" x14ac:dyDescent="0.25">
      <c r="B87" s="1" t="s">
        <v>77</v>
      </c>
      <c r="C87" s="31"/>
      <c r="E87" s="2">
        <v>507.14480359867008</v>
      </c>
      <c r="F87" s="2">
        <v>521.89380104400448</v>
      </c>
      <c r="H87" s="8">
        <v>1</v>
      </c>
      <c r="I87" s="8">
        <v>15</v>
      </c>
      <c r="J87" s="9">
        <f t="shared" si="4"/>
        <v>1.05</v>
      </c>
      <c r="K87" s="9">
        <f t="shared" si="5"/>
        <v>15.75</v>
      </c>
      <c r="M87" s="21">
        <f t="shared" si="6"/>
        <v>0</v>
      </c>
      <c r="N87" s="21">
        <f t="shared" si="7"/>
        <v>0</v>
      </c>
    </row>
    <row r="88" spans="2:14" x14ac:dyDescent="0.25">
      <c r="B88" s="1" t="s">
        <v>78</v>
      </c>
      <c r="C88" s="31"/>
      <c r="E88" s="2">
        <v>507.14480359867008</v>
      </c>
      <c r="F88" s="2">
        <v>521.89380104400448</v>
      </c>
      <c r="H88" s="8">
        <v>93</v>
      </c>
      <c r="I88" s="8">
        <v>1299</v>
      </c>
      <c r="J88" s="9">
        <f t="shared" si="4"/>
        <v>97.65</v>
      </c>
      <c r="K88" s="9">
        <f t="shared" si="5"/>
        <v>1363.95</v>
      </c>
      <c r="M88" s="21">
        <f t="shared" si="6"/>
        <v>0</v>
      </c>
      <c r="N88" s="21">
        <f t="shared" si="7"/>
        <v>0</v>
      </c>
    </row>
    <row r="89" spans="2:14" x14ac:dyDescent="0.25">
      <c r="B89" s="1" t="s">
        <v>79</v>
      </c>
      <c r="C89" s="31"/>
      <c r="E89" s="2">
        <v>507.14480359867008</v>
      </c>
      <c r="F89" s="2">
        <v>521.89380104400448</v>
      </c>
      <c r="H89" s="8">
        <v>2</v>
      </c>
      <c r="I89" s="8">
        <v>53</v>
      </c>
      <c r="J89" s="9">
        <f t="shared" si="4"/>
        <v>2.1</v>
      </c>
      <c r="K89" s="9">
        <f t="shared" si="5"/>
        <v>55.650000000000006</v>
      </c>
      <c r="M89" s="21">
        <f t="shared" si="6"/>
        <v>0</v>
      </c>
      <c r="N89" s="21">
        <f t="shared" si="7"/>
        <v>0</v>
      </c>
    </row>
    <row r="90" spans="2:14" x14ac:dyDescent="0.25">
      <c r="B90" s="1" t="s">
        <v>80</v>
      </c>
      <c r="C90" s="31"/>
      <c r="E90" s="2">
        <v>507.14480359867008</v>
      </c>
      <c r="F90" s="2">
        <v>521.89380104400448</v>
      </c>
      <c r="H90" s="8">
        <v>2</v>
      </c>
      <c r="I90" s="8">
        <v>43</v>
      </c>
      <c r="J90" s="9">
        <f t="shared" si="4"/>
        <v>2.1</v>
      </c>
      <c r="K90" s="9">
        <f t="shared" si="5"/>
        <v>45.15</v>
      </c>
      <c r="M90" s="21">
        <f t="shared" si="6"/>
        <v>0</v>
      </c>
      <c r="N90" s="21">
        <f t="shared" si="7"/>
        <v>0</v>
      </c>
    </row>
    <row r="91" spans="2:14" x14ac:dyDescent="0.25">
      <c r="B91" s="1" t="s">
        <v>81</v>
      </c>
      <c r="C91" s="31"/>
      <c r="E91" s="2">
        <v>507.14480359867008</v>
      </c>
      <c r="F91" s="2">
        <v>521.89380104400448</v>
      </c>
      <c r="H91" s="8">
        <v>127</v>
      </c>
      <c r="I91" s="8">
        <v>1821</v>
      </c>
      <c r="J91" s="9">
        <f t="shared" si="4"/>
        <v>133.35</v>
      </c>
      <c r="K91" s="9">
        <f t="shared" si="5"/>
        <v>1912.0500000000002</v>
      </c>
      <c r="M91" s="21">
        <f t="shared" si="6"/>
        <v>0</v>
      </c>
      <c r="N91" s="21">
        <f t="shared" si="7"/>
        <v>0</v>
      </c>
    </row>
    <row r="92" spans="2:14" x14ac:dyDescent="0.25">
      <c r="B92" s="1" t="s">
        <v>82</v>
      </c>
      <c r="C92" s="31"/>
      <c r="E92" s="2">
        <v>507.14480359867008</v>
      </c>
      <c r="F92" s="2">
        <v>521.89380104400448</v>
      </c>
      <c r="H92" s="8">
        <v>5</v>
      </c>
      <c r="I92" s="8">
        <v>24</v>
      </c>
      <c r="J92" s="9">
        <f t="shared" si="4"/>
        <v>5.25</v>
      </c>
      <c r="K92" s="9">
        <f t="shared" si="5"/>
        <v>25.200000000000003</v>
      </c>
      <c r="M92" s="21">
        <f t="shared" si="6"/>
        <v>0</v>
      </c>
      <c r="N92" s="21">
        <f t="shared" si="7"/>
        <v>0</v>
      </c>
    </row>
    <row r="93" spans="2:14" x14ac:dyDescent="0.25">
      <c r="B93" s="1" t="s">
        <v>83</v>
      </c>
      <c r="C93" s="31"/>
      <c r="E93" s="2">
        <v>507.14480359867008</v>
      </c>
      <c r="F93" s="2">
        <v>521.89380104400448</v>
      </c>
      <c r="H93" s="8">
        <v>47</v>
      </c>
      <c r="I93" s="8">
        <v>372</v>
      </c>
      <c r="J93" s="9">
        <f t="shared" si="4"/>
        <v>49.35</v>
      </c>
      <c r="K93" s="9">
        <f t="shared" si="5"/>
        <v>390.6</v>
      </c>
      <c r="M93" s="21">
        <f t="shared" si="6"/>
        <v>0</v>
      </c>
      <c r="N93" s="21">
        <f t="shared" si="7"/>
        <v>0</v>
      </c>
    </row>
    <row r="94" spans="2:14" x14ac:dyDescent="0.25">
      <c r="B94" s="1" t="s">
        <v>84</v>
      </c>
      <c r="C94" s="31"/>
      <c r="E94" s="2">
        <v>507.14480359867008</v>
      </c>
      <c r="F94" s="2">
        <v>521.89380104400448</v>
      </c>
      <c r="H94" s="8">
        <v>14</v>
      </c>
      <c r="I94" s="8">
        <v>150</v>
      </c>
      <c r="J94" s="9">
        <f t="shared" si="4"/>
        <v>14.700000000000001</v>
      </c>
      <c r="K94" s="9">
        <f t="shared" si="5"/>
        <v>157.5</v>
      </c>
      <c r="M94" s="21">
        <f t="shared" si="6"/>
        <v>0</v>
      </c>
      <c r="N94" s="21">
        <f t="shared" si="7"/>
        <v>0</v>
      </c>
    </row>
    <row r="95" spans="2:14" x14ac:dyDescent="0.25">
      <c r="B95" s="1" t="s">
        <v>85</v>
      </c>
      <c r="C95" s="31"/>
      <c r="E95" s="2">
        <v>507.14480359867008</v>
      </c>
      <c r="F95" s="2">
        <v>521.89380104400448</v>
      </c>
      <c r="H95" s="8">
        <v>6</v>
      </c>
      <c r="I95" s="8">
        <v>51</v>
      </c>
      <c r="J95" s="9">
        <f t="shared" si="4"/>
        <v>6.3000000000000007</v>
      </c>
      <c r="K95" s="9">
        <f t="shared" si="5"/>
        <v>53.550000000000004</v>
      </c>
      <c r="M95" s="21">
        <f t="shared" si="6"/>
        <v>0</v>
      </c>
      <c r="N95" s="21">
        <f t="shared" si="7"/>
        <v>0</v>
      </c>
    </row>
    <row r="96" spans="2:14" x14ac:dyDescent="0.25">
      <c r="B96" s="1" t="s">
        <v>86</v>
      </c>
      <c r="C96" s="31"/>
      <c r="E96" s="2">
        <v>507.14480359867008</v>
      </c>
      <c r="F96" s="2">
        <v>521.89380104400448</v>
      </c>
      <c r="H96" s="8">
        <v>16</v>
      </c>
      <c r="I96" s="8">
        <v>113</v>
      </c>
      <c r="J96" s="9">
        <f t="shared" si="4"/>
        <v>16.8</v>
      </c>
      <c r="K96" s="9">
        <f t="shared" si="5"/>
        <v>118.65</v>
      </c>
      <c r="M96" s="21">
        <f t="shared" si="6"/>
        <v>0</v>
      </c>
      <c r="N96" s="21">
        <f t="shared" si="7"/>
        <v>0</v>
      </c>
    </row>
    <row r="97" spans="2:14" x14ac:dyDescent="0.25">
      <c r="B97" s="1" t="s">
        <v>87</v>
      </c>
      <c r="C97" s="31"/>
      <c r="E97" s="2">
        <v>507.14480359867008</v>
      </c>
      <c r="F97" s="2">
        <v>521.89380104400448</v>
      </c>
      <c r="H97" s="8">
        <v>14</v>
      </c>
      <c r="I97" s="8">
        <v>179</v>
      </c>
      <c r="J97" s="9">
        <f t="shared" si="4"/>
        <v>14.700000000000001</v>
      </c>
      <c r="K97" s="9">
        <f t="shared" si="5"/>
        <v>187.95000000000002</v>
      </c>
      <c r="M97" s="21">
        <f t="shared" si="6"/>
        <v>0</v>
      </c>
      <c r="N97" s="21">
        <f t="shared" si="7"/>
        <v>0</v>
      </c>
    </row>
    <row r="98" spans="2:14" x14ac:dyDescent="0.25">
      <c r="B98" s="1" t="s">
        <v>88</v>
      </c>
      <c r="C98" s="31"/>
      <c r="E98" s="2">
        <v>507.14480359867008</v>
      </c>
      <c r="F98" s="2">
        <v>521.89380104400448</v>
      </c>
      <c r="H98" s="8">
        <v>46</v>
      </c>
      <c r="I98" s="8">
        <v>311</v>
      </c>
      <c r="J98" s="9">
        <f t="shared" si="4"/>
        <v>48.300000000000004</v>
      </c>
      <c r="K98" s="9">
        <f t="shared" si="5"/>
        <v>326.55</v>
      </c>
      <c r="M98" s="21">
        <f t="shared" si="6"/>
        <v>0</v>
      </c>
      <c r="N98" s="21">
        <f t="shared" si="7"/>
        <v>0</v>
      </c>
    </row>
    <row r="99" spans="2:14" x14ac:dyDescent="0.25">
      <c r="B99" s="1" t="s">
        <v>89</v>
      </c>
      <c r="C99" s="31"/>
      <c r="E99" s="2">
        <v>507.14480359867008</v>
      </c>
      <c r="F99" s="2">
        <v>521.89380104400448</v>
      </c>
      <c r="H99" s="8">
        <v>27</v>
      </c>
      <c r="I99" s="8">
        <v>280</v>
      </c>
      <c r="J99" s="9">
        <f t="shared" si="4"/>
        <v>28.35</v>
      </c>
      <c r="K99" s="9">
        <f t="shared" si="5"/>
        <v>294</v>
      </c>
      <c r="M99" s="21">
        <f t="shared" si="6"/>
        <v>0</v>
      </c>
      <c r="N99" s="21">
        <f t="shared" si="7"/>
        <v>0</v>
      </c>
    </row>
    <row r="100" spans="2:14" x14ac:dyDescent="0.25">
      <c r="B100" s="1" t="s">
        <v>90</v>
      </c>
      <c r="C100" s="31"/>
      <c r="E100" s="2">
        <v>507.14480359867008</v>
      </c>
      <c r="F100" s="2">
        <v>521.89380104400448</v>
      </c>
      <c r="H100" s="8">
        <v>26</v>
      </c>
      <c r="I100" s="8">
        <v>217</v>
      </c>
      <c r="J100" s="9">
        <f t="shared" si="4"/>
        <v>27.3</v>
      </c>
      <c r="K100" s="9">
        <f t="shared" si="5"/>
        <v>227.85000000000002</v>
      </c>
      <c r="M100" s="21">
        <f t="shared" si="6"/>
        <v>0</v>
      </c>
      <c r="N100" s="21">
        <f t="shared" si="7"/>
        <v>0</v>
      </c>
    </row>
    <row r="101" spans="2:14" x14ac:dyDescent="0.25">
      <c r="B101" s="1" t="s">
        <v>91</v>
      </c>
      <c r="C101" s="31"/>
      <c r="E101" s="2">
        <v>507.14480359867008</v>
      </c>
      <c r="F101" s="2">
        <v>521.89380104400448</v>
      </c>
      <c r="H101" s="8">
        <v>7</v>
      </c>
      <c r="I101" s="8">
        <v>117</v>
      </c>
      <c r="J101" s="9">
        <f t="shared" si="4"/>
        <v>7.3500000000000005</v>
      </c>
      <c r="K101" s="9">
        <f t="shared" si="5"/>
        <v>122.85000000000001</v>
      </c>
      <c r="M101" s="21">
        <f t="shared" si="6"/>
        <v>0</v>
      </c>
      <c r="N101" s="21">
        <f t="shared" si="7"/>
        <v>0</v>
      </c>
    </row>
  </sheetData>
  <sheetProtection algorithmName="SHA-512" hashValue="b1rj6eGakKIvip7qmISXEL9+vo1WrOdmXO4HUnVK9nvxBFD9Gyau0NOeClxfxyOL9g2tsIGPObYNP+D8ZhI0zQ==" saltValue="SfOVhkKKMwHnUCuN1dVDyg==" spinCount="100000" sheet="1" objects="1" scenarios="1"/>
  <mergeCells count="3">
    <mergeCell ref="B6:H6"/>
    <mergeCell ref="G2:H2"/>
    <mergeCell ref="G3:H3"/>
  </mergeCells>
  <dataValidations count="1">
    <dataValidation type="list" allowBlank="1" showInputMessage="1" showErrorMessage="1" sqref="C10:C101" xr:uid="{7985F189-DA92-4724-82C4-772977CA50FF}">
      <formula1>"Yes,No"</formula1>
    </dataValidation>
  </dataValidations>
  <pageMargins left="0.7" right="0.7" top="0.75" bottom="0.75" header="0.3" footer="0.3"/>
</worksheet>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2026-05-12T18:49:52Z</dcterms:created>
  <dcterms:modified xsi:type="dcterms:W3CDTF">2026-05-13T12:37:58Z</dcterms:modified>
</cp:coreProperties>
</file>